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34515F73-84B0-4B4B-AD4B-B568625AEED6}" xr6:coauthVersionLast="36" xr6:coauthVersionMax="36" xr10:uidLastSave="{00000000-0000-0000-0000-000000000000}"/>
  <bookViews>
    <workbookView xWindow="34620" yWindow="32760" windowWidth="19200" windowHeight="8565" tabRatio="809" activeTab="4" xr2:uid="{00000000-000D-0000-FFFF-FFFF00000000}"/>
  </bookViews>
  <sheets>
    <sheet name="Template" sheetId="2" r:id="rId1"/>
    <sheet name="6.3.2.2.3-1" sheetId="8" r:id="rId2"/>
    <sheet name="6.3.2.2.3-2" sheetId="7" r:id="rId3"/>
    <sheet name="16.3.2.2.6-2" sheetId="10" r:id="rId4"/>
    <sheet name="16.3.2.2.6-3" sheetId="9" r:id="rId5"/>
  </sheets>
  <calcPr calcId="191029"/>
</workbook>
</file>

<file path=xl/calcChain.xml><?xml version="1.0" encoding="utf-8"?>
<calcChain xmlns="http://schemas.openxmlformats.org/spreadsheetml/2006/main">
  <c r="K94" i="10" l="1"/>
  <c r="C73" i="10"/>
  <c r="C70" i="10"/>
  <c r="F69" i="10"/>
  <c r="F73" i="10" s="1"/>
  <c r="E69" i="10"/>
  <c r="E73" i="10" s="1"/>
  <c r="D68" i="10"/>
  <c r="D73" i="10" s="1"/>
  <c r="I58" i="10"/>
  <c r="H58" i="10"/>
  <c r="J58" i="10" s="1"/>
  <c r="J107" i="10" s="1"/>
  <c r="G58" i="10"/>
  <c r="F58" i="10"/>
  <c r="E58" i="10"/>
  <c r="D58" i="10"/>
  <c r="J54" i="10"/>
  <c r="J103" i="10" s="1"/>
  <c r="H54" i="10"/>
  <c r="F54" i="10"/>
  <c r="E54" i="10"/>
  <c r="D54" i="10"/>
  <c r="H50" i="10"/>
  <c r="J50" i="10" s="1"/>
  <c r="J99" i="10" s="1"/>
  <c r="F50" i="10"/>
  <c r="E50" i="10"/>
  <c r="D50" i="10"/>
  <c r="F46" i="10"/>
  <c r="D46" i="10"/>
  <c r="F42" i="10"/>
  <c r="E42" i="10"/>
  <c r="D42" i="10"/>
  <c r="J42" i="10" s="1"/>
  <c r="J91" i="10" s="1"/>
  <c r="F38" i="10"/>
  <c r="J38" i="10" s="1"/>
  <c r="J87" i="10" s="1"/>
  <c r="E38" i="10"/>
  <c r="D38" i="10"/>
  <c r="F20" i="10"/>
  <c r="F23" i="10" s="1"/>
  <c r="E20" i="10"/>
  <c r="E23" i="10" s="1"/>
  <c r="F18" i="10"/>
  <c r="F19" i="10" s="1"/>
  <c r="E18" i="10"/>
  <c r="E19" i="10" s="1"/>
  <c r="D18" i="10"/>
  <c r="E21" i="10" s="1"/>
  <c r="E80" i="9"/>
  <c r="H58" i="9"/>
  <c r="E22" i="9"/>
  <c r="E80" i="7"/>
  <c r="H58" i="7"/>
  <c r="E22" i="7"/>
  <c r="E80" i="8"/>
  <c r="H58" i="8"/>
  <c r="E22" i="8"/>
  <c r="E76" i="10" l="1"/>
  <c r="D76" i="10"/>
  <c r="E79" i="10" s="1"/>
  <c r="E95" i="10" s="1"/>
  <c r="E78" i="10"/>
  <c r="F76" i="10"/>
  <c r="F77" i="10" s="1"/>
  <c r="F78" i="10"/>
  <c r="F81" i="10" s="1"/>
  <c r="F103" i="10" s="1"/>
  <c r="E45" i="10"/>
  <c r="E46" i="10" s="1"/>
  <c r="J46" i="10" s="1"/>
  <c r="J95" i="10" s="1"/>
  <c r="E22" i="10"/>
  <c r="K94" i="9"/>
  <c r="C70" i="9"/>
  <c r="C73" i="9" s="1"/>
  <c r="F69" i="9"/>
  <c r="F73" i="9" s="1"/>
  <c r="E69" i="9"/>
  <c r="E73" i="9" s="1"/>
  <c r="D68" i="9"/>
  <c r="D73" i="9" s="1"/>
  <c r="I58" i="9"/>
  <c r="J58" i="9" s="1"/>
  <c r="J107" i="9" s="1"/>
  <c r="G58" i="9"/>
  <c r="F58" i="9"/>
  <c r="E58" i="9"/>
  <c r="D58" i="9"/>
  <c r="H54" i="9"/>
  <c r="J54" i="9" s="1"/>
  <c r="J103" i="9" s="1"/>
  <c r="F54" i="9"/>
  <c r="E54" i="9"/>
  <c r="D54" i="9"/>
  <c r="H50" i="9"/>
  <c r="J50" i="9" s="1"/>
  <c r="J99" i="9" s="1"/>
  <c r="F50" i="9"/>
  <c r="E50" i="9"/>
  <c r="D50" i="9"/>
  <c r="F46" i="9"/>
  <c r="D46" i="9"/>
  <c r="J46" i="9" s="1"/>
  <c r="J95" i="9" s="1"/>
  <c r="E45" i="9"/>
  <c r="E46" i="9" s="1"/>
  <c r="F42" i="9"/>
  <c r="E42" i="9"/>
  <c r="D42" i="9"/>
  <c r="J42" i="9" s="1"/>
  <c r="J91" i="9" s="1"/>
  <c r="J38" i="9"/>
  <c r="J87" i="9" s="1"/>
  <c r="F38" i="9"/>
  <c r="E38" i="9"/>
  <c r="D38" i="9"/>
  <c r="E21" i="9"/>
  <c r="F20" i="9"/>
  <c r="F23" i="9" s="1"/>
  <c r="E20" i="9"/>
  <c r="E23" i="9" s="1"/>
  <c r="F19" i="9"/>
  <c r="E19" i="9"/>
  <c r="F18" i="9"/>
  <c r="E18" i="9"/>
  <c r="D18" i="9"/>
  <c r="F102" i="10" l="1"/>
  <c r="F104" i="10"/>
  <c r="E91" i="10"/>
  <c r="E81" i="10"/>
  <c r="E99" i="10" s="1"/>
  <c r="E80" i="10"/>
  <c r="E107" i="10" s="1"/>
  <c r="E96" i="10"/>
  <c r="E94" i="10"/>
  <c r="E77" i="10"/>
  <c r="E87" i="10" s="1"/>
  <c r="F76" i="9"/>
  <c r="F77" i="9" s="1"/>
  <c r="F78" i="9"/>
  <c r="F81" i="9" s="1"/>
  <c r="F103" i="9" s="1"/>
  <c r="E76" i="9"/>
  <c r="E77" i="9" s="1"/>
  <c r="E87" i="9" s="1"/>
  <c r="D76" i="9"/>
  <c r="E78" i="9"/>
  <c r="K94" i="8"/>
  <c r="K94" i="7"/>
  <c r="E20" i="8"/>
  <c r="E23" i="8" s="1"/>
  <c r="E18" i="7"/>
  <c r="E20" i="7"/>
  <c r="E23" i="7"/>
  <c r="F73" i="8"/>
  <c r="C70" i="8"/>
  <c r="C73" i="8"/>
  <c r="F69" i="8"/>
  <c r="E69" i="8"/>
  <c r="E73" i="8"/>
  <c r="D68" i="8"/>
  <c r="D73" i="8"/>
  <c r="F76" i="8" s="1"/>
  <c r="I58" i="8"/>
  <c r="G58" i="8"/>
  <c r="F58" i="8"/>
  <c r="E58" i="8"/>
  <c r="D58" i="8"/>
  <c r="H54" i="8"/>
  <c r="J54" i="8" s="1"/>
  <c r="J103" i="8" s="1"/>
  <c r="F54" i="8"/>
  <c r="E54" i="8"/>
  <c r="D54" i="8"/>
  <c r="H50" i="8"/>
  <c r="F50" i="8"/>
  <c r="E50" i="8"/>
  <c r="D50" i="8"/>
  <c r="J50" i="8"/>
  <c r="J99" i="8"/>
  <c r="F46" i="8"/>
  <c r="D46" i="8"/>
  <c r="F42" i="8"/>
  <c r="E42" i="8"/>
  <c r="D42" i="8"/>
  <c r="J42" i="8"/>
  <c r="J91" i="8"/>
  <c r="F38" i="8"/>
  <c r="E38" i="8"/>
  <c r="J38" i="8" s="1"/>
  <c r="J87" i="8" s="1"/>
  <c r="D38" i="8"/>
  <c r="F20" i="8"/>
  <c r="F23" i="8"/>
  <c r="F18" i="8"/>
  <c r="F19" i="8"/>
  <c r="E18" i="8"/>
  <c r="E21" i="8" s="1"/>
  <c r="D18" i="8"/>
  <c r="H54" i="7"/>
  <c r="H50" i="7"/>
  <c r="J50" i="7" s="1"/>
  <c r="J99" i="7" s="1"/>
  <c r="F54" i="7"/>
  <c r="E54" i="7"/>
  <c r="J54" i="7"/>
  <c r="J103" i="7" s="1"/>
  <c r="D54" i="7"/>
  <c r="D18" i="7"/>
  <c r="E45" i="7"/>
  <c r="E46" i="7"/>
  <c r="E69" i="7"/>
  <c r="E73" i="7"/>
  <c r="E76" i="7" s="1"/>
  <c r="C70" i="7"/>
  <c r="C73" i="7" s="1"/>
  <c r="I58" i="7"/>
  <c r="G58" i="7"/>
  <c r="E58" i="7"/>
  <c r="F50" i="7"/>
  <c r="E50" i="7"/>
  <c r="E42" i="7"/>
  <c r="E38" i="7"/>
  <c r="F38" i="7"/>
  <c r="F18" i="7"/>
  <c r="F19" i="7"/>
  <c r="F20" i="7"/>
  <c r="F23" i="7"/>
  <c r="F58" i="7"/>
  <c r="D58" i="7"/>
  <c r="D50" i="7"/>
  <c r="D46" i="7"/>
  <c r="J46" i="7"/>
  <c r="J95" i="7"/>
  <c r="F42" i="7"/>
  <c r="J42" i="7" s="1"/>
  <c r="J91" i="7" s="1"/>
  <c r="D42" i="7"/>
  <c r="F69" i="7"/>
  <c r="F73" i="7"/>
  <c r="D68" i="7"/>
  <c r="D73" i="7"/>
  <c r="E78" i="7" s="1"/>
  <c r="D38" i="7"/>
  <c r="J38" i="7"/>
  <c r="J87" i="7"/>
  <c r="F46" i="7"/>
  <c r="E19" i="7"/>
  <c r="E45" i="8"/>
  <c r="E46" i="8"/>
  <c r="J46" i="8" s="1"/>
  <c r="J95" i="8" s="1"/>
  <c r="E19" i="8"/>
  <c r="F78" i="7"/>
  <c r="E21" i="7"/>
  <c r="E76" i="8"/>
  <c r="J58" i="7" l="1"/>
  <c r="J107" i="7" s="1"/>
  <c r="J58" i="8"/>
  <c r="J107" i="8" s="1"/>
  <c r="E108" i="10"/>
  <c r="E106" i="10"/>
  <c r="E90" i="10"/>
  <c r="E92" i="10"/>
  <c r="E86" i="10"/>
  <c r="E88" i="10"/>
  <c r="E98" i="10"/>
  <c r="E100" i="10"/>
  <c r="E91" i="9"/>
  <c r="E81" i="9"/>
  <c r="E99" i="9" s="1"/>
  <c r="E107" i="9"/>
  <c r="E79" i="9"/>
  <c r="E95" i="9" s="1"/>
  <c r="E88" i="9"/>
  <c r="E86" i="9"/>
  <c r="F102" i="9"/>
  <c r="F104" i="9"/>
  <c r="F81" i="7"/>
  <c r="F103" i="7" s="1"/>
  <c r="E91" i="7"/>
  <c r="E81" i="7"/>
  <c r="E99" i="7" s="1"/>
  <c r="E107" i="7"/>
  <c r="E78" i="8"/>
  <c r="F78" i="8"/>
  <c r="F81" i="8" s="1"/>
  <c r="F103" i="8" s="1"/>
  <c r="D76" i="7"/>
  <c r="E79" i="7" s="1"/>
  <c r="E95" i="7" s="1"/>
  <c r="D76" i="8"/>
  <c r="F76" i="7"/>
  <c r="F77" i="7" s="1"/>
  <c r="E98" i="9" l="1"/>
  <c r="E100" i="9"/>
  <c r="E108" i="9"/>
  <c r="E106" i="9"/>
  <c r="E92" i="9"/>
  <c r="E90" i="9"/>
  <c r="E94" i="9"/>
  <c r="E96" i="9"/>
  <c r="F102" i="8"/>
  <c r="F104" i="8"/>
  <c r="E98" i="7"/>
  <c r="E100" i="7"/>
  <c r="E107" i="8"/>
  <c r="E81" i="8"/>
  <c r="E99" i="8" s="1"/>
  <c r="E91" i="8"/>
  <c r="E77" i="7"/>
  <c r="E87" i="7" s="1"/>
  <c r="E108" i="7"/>
  <c r="E106" i="7"/>
  <c r="E90" i="7"/>
  <c r="E92" i="7"/>
  <c r="E79" i="8"/>
  <c r="E95" i="8" s="1"/>
  <c r="E77" i="8"/>
  <c r="E87" i="8" s="1"/>
  <c r="F102" i="7"/>
  <c r="F104" i="7"/>
  <c r="E96" i="7"/>
  <c r="E94" i="7"/>
  <c r="F77" i="8"/>
  <c r="E108" i="8" l="1"/>
  <c r="E106" i="8"/>
  <c r="E100" i="8"/>
  <c r="E98" i="8"/>
  <c r="E86" i="8"/>
  <c r="E88" i="8"/>
  <c r="E96" i="8"/>
  <c r="E94" i="8"/>
  <c r="E86" i="7"/>
  <c r="E88" i="7"/>
  <c r="E90" i="8"/>
  <c r="E9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D3128ED0-5895-4E05-BD37-9EBBBB3656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1FD7ABB0-A150-49F1-9CD7-CD67A1E077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9710C335-BA0D-4351-8C84-7AB3479979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D8AA3629-57FC-452D-997D-5ABD3238A4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B0D05E2-F3A5-4F69-9039-E74C58A155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E897AED2-7653-481F-915D-346BBA1A6D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1F0A34AC-E101-4D5C-87A3-EF30D5B392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5F211F4D-7C7C-4807-A18C-64DB9EB9DD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55F0C6E0-A261-45D1-9D85-DD33913F89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55F0F3B2-C11F-49F1-9A72-207C46AB07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A0281ABC-9927-43A8-92D4-F27C450FA9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B1CD2968-A8A2-4806-AFF1-2943E82FDC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73DC6A6-F90A-48B9-AC72-26DD6A5979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769F65A7-79B4-4661-9D9D-096A0CB48D7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88DFACC6-E6C7-4426-A073-1DE71EC124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2BBC2F77-BDE1-4FB0-AC49-B0D665010E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A4DEC88A-17EC-430E-8890-572A2F820A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63A9697D-71A5-43C6-B41E-118B343C0F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<sst xmlns="http://schemas.openxmlformats.org/spreadsheetml/2006/main" count="866" uniqueCount="151">
  <si>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</si>
  <si>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</si>
  <si>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</si>
  <si>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</si>
  <si>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</si>
  <si>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</si>
  <si>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</si>
  <si>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</si>
  <si>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</si>
  <si>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</si>
  <si>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</si>
  <si>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</si>
  <si>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</si>
  <si>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</si>
  <si>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</si>
  <si>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</si>
  <si>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</si>
  <si>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</si>
  <si>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</si>
  <si>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</si>
  <si>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</si>
  <si>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</si>
  <si>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</si>
  <si>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</si>
  <si>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</si>
  <si>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</si>
  <si>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</si>
  <si>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</si>
  <si>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</si>
  <si>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</si>
  <si>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</si>
  <si>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</si>
  <si>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</si>
  <si>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</si>
  <si>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</si>
  <si>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</si>
  <si>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</si>
  <si>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</si>
  <si>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</si>
  <si>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</si>
  <si>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</si>
  <si>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</si>
  <si>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</si>
  <si>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</si>
  <si>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</si>
  <si>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</si>
  <si>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</si>
  <si>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</si>
  <si>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</si>
  <si>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</si>
  <si>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</si>
  <si>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</si>
  <si>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</si>
  <si>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</si>
  <si>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</si>
  <si>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</si>
  <si>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</si>
  <si>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</si>
  <si>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</si>
  <si>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</si>
  <si>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</si>
  <si>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</si>
  <si>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</si>
  <si>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</si>
  <si>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</si>
  <si>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</si>
  <si>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</si>
  <si>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</si>
  <si>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</si>
  <si>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</si>
  <si>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</si>
  <si>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</si>
  <si>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</si>
  <si>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</si>
  <si>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</si>
  <si>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</si>
  <si>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</si>
  <si>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</si>
  <si>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</si>
  <si>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</si>
  <si>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</si>
  <si>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</si>
  <si>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</si>
  <si>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</si>
  <si>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</si>
  <si>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</si>
  <si>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Tables 10.1.2.1.1-1 and B.2.2-1</t>
  </si>
  <si>
    <t>38.133 Table B.2.2-1, NR_FDD_FR1_H, 15kHz</t>
  </si>
  <si>
    <t>38.133 Table 10.1.2.1.1-1, NR_FDD_FR1_H, 15kHz</t>
  </si>
  <si>
    <t>38.133 Table 10.1.2.1.1-1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</si>
  <si>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</si>
  <si>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</si>
  <si>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</si>
  <si>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</si>
  <si>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</si>
  <si>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</si>
  <si>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</si>
  <si>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</si>
  <si>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</si>
  <si>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</si>
  <si>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</si>
  <si>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</si>
  <si>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</si>
  <si>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</si>
  <si>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</si>
  <si>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</si>
  <si>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</si>
  <si>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</si>
  <si>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</si>
  <si>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</si>
  <si>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</si>
  <si>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</si>
  <si>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A.3.8.2.1-1</t>
  </si>
  <si>
    <t>38.133 Table 10.1.2.1.1-1, NR_FDD_FR1_H, 30kHz</t>
  </si>
  <si>
    <t>38.133 Table B.2.2-1, NR_FDD_FR1_H, 30kHz</t>
  </si>
  <si>
    <t>Freq 1 Io minimum, symbols without SSB index 1</t>
  </si>
  <si>
    <t>Freq 1 Io nominal, symbols without SSB index 1</t>
  </si>
  <si>
    <t>Freq 1 Io maximum, symbols without SSB index 1</t>
  </si>
  <si>
    <t>38.101-1 Table 5.3.2-1, 15kHz SCS, 10MHz Ch BW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</si>
  <si>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</si>
  <si>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</si>
  <si>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</si>
  <si>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</si>
  <si>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Rohde &amp; Schwarz</t>
  </si>
  <si>
    <t>4.3.2.2.3</t>
  </si>
  <si>
    <t>4.3.2.2.4</t>
  </si>
  <si>
    <t>6.3.2.2.3</t>
  </si>
  <si>
    <t>6.3.2.2.4</t>
  </si>
  <si>
    <t>Adapted from RRM Test case 4.3.2.2.1</t>
  </si>
  <si>
    <t>v16.12.0</t>
  </si>
  <si>
    <t>v17.3.1</t>
  </si>
  <si>
    <t>38.133 Table A.6.3.2.2.3.1-1</t>
  </si>
  <si>
    <t>38.133 Table A.6.3.2.2.3.1-2</t>
  </si>
  <si>
    <t>Ref: TS 38.133 v15.4.0 clause A.6.3.2.2.3</t>
  </si>
  <si>
    <t>16.3.2.2.6</t>
    <phoneticPr fontId="2" type="noConversion"/>
  </si>
  <si>
    <t>16.3.2.2.8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</si>
  <si>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</si>
  <si>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</si>
  <si>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</si>
  <si>
    <t>38.133 Table A.16.3.2.2.6.1-1</t>
  </si>
  <si>
    <t>38.133 Table A.16.3.2.2.6.1-2</t>
  </si>
  <si>
    <t>Ref: TS 38.133 v17.7.0 clause A.16.3.2.2.6</t>
  </si>
  <si>
    <t>38.101-1 Table 5.3.2-1, 30kHz SCS, 20MHz Ch BW</t>
    <phoneticPr fontId="13" type="noConversion"/>
  </si>
  <si>
    <r>
      <t>38.533 4.3.2.2.3+4.3.2.2.4+6.3.2.2.3+6.3.2.2.4 TT v2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"16.3.2.2.6-3" is added for 30KHz SCS+20MHz CBW RedCap test configurations.</t>
    </r>
    <phoneticPr fontId="2" type="noConversion"/>
  </si>
  <si>
    <r>
      <t>38.533 4.3.2.2.3+4.3.2.2.4+6.3.2.2.3+6.3.2.2.4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"16.3.2.2.6-2" is added for 15KHz SCS+TDD RedCap test configurations.</t>
    </r>
    <phoneticPr fontId="2" type="noConversion"/>
  </si>
  <si>
    <t>DELTA_PREAMBLE</t>
    <phoneticPr fontId="13" type="noConversion"/>
  </si>
  <si>
    <t>dB</t>
    <phoneticPr fontId="13" type="noConversion"/>
  </si>
  <si>
    <t>38.321 Table 7.3-2, format A1 15kHz SCS</t>
    <phoneticPr fontId="13" type="noConversion"/>
  </si>
  <si>
    <t>38.321 Table 7.3-2, format A2 30kHz SCS</t>
    <phoneticPr fontId="13" type="noConversion"/>
  </si>
  <si>
    <t>38.321 Table 7.3-2, format A2 15kHz SCS</t>
    <phoneticPr fontId="13" type="noConversion"/>
  </si>
  <si>
    <t>Ref: TS 38.133 v15.4.0 clause A.16.3.2.2.6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</si>
</sst>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177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14" fillId="0" borderId="7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18" sqref="B18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5" width="9.73046875" style="5" customWidth="1"/>
    <col min="6" max="6" width="9.73046875" style="2" customWidth="1"/>
    <col min="7" max="7" width="9.73046875" customWidth="1"/>
    <col min="8" max="8" width="32.73046875" style="1" customWidth="1"/>
  </cols>
  <sheetData>
    <row r="1" spans="1:8" ht="13.9" x14ac:dyDescent="0.45">
      <c r="A1" s="3" t="s">
        <v>19</v>
      </c>
      <c r="B1" t="s">
        <v>143</v>
      </c>
    </row>
    <row r="2" spans="1:8" ht="13.9" x14ac:dyDescent="0.45">
      <c r="B2" s="187" t="s">
        <v>144</v>
      </c>
    </row>
    <row r="4" spans="1:8" ht="13.15" x14ac:dyDescent="0.4">
      <c r="A4" s="3" t="s">
        <v>37</v>
      </c>
      <c r="B4" s="187" t="s">
        <v>40</v>
      </c>
    </row>
    <row r="5" spans="1:8" ht="13.15" x14ac:dyDescent="0.4">
      <c r="A5" s="3"/>
      <c r="B5" t="s">
        <v>128</v>
      </c>
      <c r="F5"/>
      <c r="H5"/>
    </row>
    <row r="6" spans="1:8" ht="13.15" x14ac:dyDescent="0.4">
      <c r="A6" s="3"/>
      <c r="B6" s="4"/>
      <c r="F6"/>
      <c r="H6"/>
    </row>
    <row r="7" spans="1:8" x14ac:dyDescent="0.35">
      <c r="H7"/>
    </row>
    <row r="8" spans="1:8" x14ac:dyDescent="0.35">
      <c r="H8"/>
    </row>
    <row r="9" spans="1:8" x14ac:dyDescent="0.35">
      <c r="F9"/>
      <c r="H9"/>
    </row>
    <row r="10" spans="1:8" x14ac:dyDescent="0.35">
      <c r="F10"/>
      <c r="H10"/>
    </row>
    <row r="11" spans="1:8" x14ac:dyDescent="0.35">
      <c r="H11"/>
    </row>
    <row r="12" spans="1:8" ht="13.15" x14ac:dyDescent="0.4">
      <c r="C12" s="3" t="s">
        <v>16</v>
      </c>
      <c r="D12" s="6">
        <v>38.133000000000003</v>
      </c>
      <c r="E12" s="6">
        <v>38.533000000000001</v>
      </c>
      <c r="F12" s="3" t="s">
        <v>17</v>
      </c>
      <c r="H12"/>
    </row>
    <row r="13" spans="1:8" ht="13.15" x14ac:dyDescent="0.4">
      <c r="A13" s="3" t="s">
        <v>15</v>
      </c>
      <c r="B13" t="s">
        <v>43</v>
      </c>
      <c r="C13" t="s">
        <v>124</v>
      </c>
      <c r="D13" s="5" t="s">
        <v>129</v>
      </c>
      <c r="E13" s="188" t="s">
        <v>130</v>
      </c>
      <c r="F13" t="s">
        <v>123</v>
      </c>
      <c r="H13"/>
    </row>
    <row r="14" spans="1:8" x14ac:dyDescent="0.35">
      <c r="C14" s="187" t="s">
        <v>125</v>
      </c>
      <c r="D14" s="5" t="s">
        <v>129</v>
      </c>
      <c r="E14" s="188" t="s">
        <v>130</v>
      </c>
      <c r="F14" t="s">
        <v>123</v>
      </c>
      <c r="H14"/>
    </row>
    <row r="15" spans="1:8" x14ac:dyDescent="0.35">
      <c r="C15" t="s">
        <v>126</v>
      </c>
      <c r="D15" s="5" t="s">
        <v>129</v>
      </c>
      <c r="E15" s="188" t="s">
        <v>130</v>
      </c>
      <c r="F15" t="s">
        <v>123</v>
      </c>
      <c r="H15"/>
    </row>
    <row r="16" spans="1:8" x14ac:dyDescent="0.35">
      <c r="C16" s="187" t="s">
        <v>127</v>
      </c>
      <c r="D16" s="5" t="s">
        <v>129</v>
      </c>
      <c r="E16" s="188" t="s">
        <v>130</v>
      </c>
      <c r="F16" t="s">
        <v>123</v>
      </c>
      <c r="H16"/>
    </row>
    <row r="17" spans="3:8" x14ac:dyDescent="0.35">
      <c r="C17" s="187" t="s">
        <v>134</v>
      </c>
      <c r="D17" s="5" t="s">
        <v>136</v>
      </c>
      <c r="E17" s="5" t="s">
        <v>137</v>
      </c>
      <c r="F17" s="187" t="s">
        <v>138</v>
      </c>
      <c r="H17"/>
    </row>
    <row r="18" spans="3:8" x14ac:dyDescent="0.35">
      <c r="C18" s="187" t="s">
        <v>135</v>
      </c>
      <c r="D18" s="5" t="s">
        <v>136</v>
      </c>
      <c r="E18" s="5" t="s">
        <v>137</v>
      </c>
      <c r="F18" s="187" t="s">
        <v>138</v>
      </c>
      <c r="H18"/>
    </row>
    <row r="19" spans="3:8" x14ac:dyDescent="0.35">
      <c r="F19"/>
      <c r="H19"/>
    </row>
    <row r="20" spans="3:8" x14ac:dyDescent="0.35">
      <c r="F20"/>
      <c r="H20"/>
    </row>
    <row r="21" spans="3:8" x14ac:dyDescent="0.35">
      <c r="F21"/>
      <c r="H21"/>
    </row>
    <row r="22" spans="3:8" x14ac:dyDescent="0.35">
      <c r="F22"/>
      <c r="H22"/>
    </row>
    <row r="23" spans="3:8" x14ac:dyDescent="0.35">
      <c r="F23"/>
      <c r="H23"/>
    </row>
    <row r="24" spans="3:8" x14ac:dyDescent="0.35">
      <c r="F24"/>
      <c r="H24"/>
    </row>
    <row r="25" spans="3:8" x14ac:dyDescent="0.35">
      <c r="F25"/>
      <c r="H25"/>
    </row>
    <row r="26" spans="3:8" x14ac:dyDescent="0.35">
      <c r="F26"/>
      <c r="H26"/>
    </row>
    <row r="27" spans="3:8" x14ac:dyDescent="0.35">
      <c r="F27"/>
      <c r="H27"/>
    </row>
    <row r="28" spans="3:8" x14ac:dyDescent="0.35">
      <c r="F28"/>
      <c r="H28"/>
    </row>
    <row r="29" spans="3:8" x14ac:dyDescent="0.35">
      <c r="F29"/>
      <c r="H29"/>
    </row>
    <row r="30" spans="3:8" x14ac:dyDescent="0.35">
      <c r="F30"/>
      <c r="H30"/>
    </row>
    <row r="31" spans="3:8" x14ac:dyDescent="0.35">
      <c r="F31"/>
      <c r="H31"/>
    </row>
    <row r="32" spans="3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  <row r="51" spans="6:8" x14ac:dyDescent="0.35">
      <c r="F51"/>
      <c r="H51"/>
    </row>
    <row r="52" spans="6:8" x14ac:dyDescent="0.35">
      <c r="F52"/>
      <c r="H52"/>
    </row>
    <row r="53" spans="6:8" x14ac:dyDescent="0.35">
      <c r="F53"/>
      <c r="H53"/>
    </row>
    <row r="54" spans="6:8" x14ac:dyDescent="0.35">
      <c r="F54"/>
      <c r="H54"/>
    </row>
    <row r="55" spans="6:8" x14ac:dyDescent="0.35">
      <c r="F55"/>
      <c r="H55"/>
    </row>
    <row r="56" spans="6:8" x14ac:dyDescent="0.35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topLeftCell="A80" zoomScaleNormal="100" workbookViewId="0">
      <selection activeCell="F114" sqref="F114"/>
    </sheetView>
  </sheetViews>
  <sheetFormatPr defaultColWidth="10.73046875" defaultRowHeight="12.75" x14ac:dyDescent="0.35"/>
  <cols>
    <col min="1" max="1" width="40.7304687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2.597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131</v>
      </c>
    </row>
    <row r="5" spans="1:12" ht="13.15" x14ac:dyDescent="0.4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131</v>
      </c>
    </row>
    <row r="6" spans="1:12" ht="13.15" x14ac:dyDescent="0.4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132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132</v>
      </c>
    </row>
    <row r="8" spans="1:12" s="8" customFormat="1" x14ac:dyDescent="0.35">
      <c r="A8" s="19" t="s">
        <v>111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118</v>
      </c>
    </row>
    <row r="9" spans="1:12" s="8" customFormat="1" x14ac:dyDescent="0.3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132</v>
      </c>
    </row>
    <row r="10" spans="1:12" s="8" customFormat="1" x14ac:dyDescent="0.35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132</v>
      </c>
    </row>
    <row r="11" spans="1:12" s="8" customFormat="1" x14ac:dyDescent="0.35">
      <c r="A11" s="19" t="s">
        <v>145</v>
      </c>
      <c r="B11" s="20" t="s">
        <v>146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147</v>
      </c>
    </row>
    <row r="12" spans="1:12" s="8" customFormat="1" x14ac:dyDescent="0.35">
      <c r="A12" s="19" t="s">
        <v>55</v>
      </c>
      <c r="B12" s="20" t="s">
        <v>39</v>
      </c>
      <c r="C12" s="194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s="8" customFormat="1" x14ac:dyDescent="0.35">
      <c r="A13" s="19" t="s">
        <v>56</v>
      </c>
      <c r="B13" s="20" t="s">
        <v>39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112</v>
      </c>
    </row>
    <row r="14" spans="1:12" ht="13.15" thickBot="1" x14ac:dyDescent="0.4">
      <c r="A14" s="176" t="s">
        <v>133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41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61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62</v>
      </c>
    </row>
    <row r="20" spans="1:15" x14ac:dyDescent="0.35">
      <c r="A20" s="183" t="s">
        <v>97</v>
      </c>
      <c r="B20" s="20" t="s">
        <v>53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63</v>
      </c>
      <c r="N20"/>
      <c r="O20"/>
    </row>
    <row r="21" spans="1:15" x14ac:dyDescent="0.35">
      <c r="A21" s="88" t="s">
        <v>42</v>
      </c>
      <c r="B21" s="20" t="s">
        <v>57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64</v>
      </c>
      <c r="B22" s="20" t="s">
        <v>57</v>
      </c>
      <c r="C22" s="20"/>
      <c r="D22" s="117"/>
      <c r="E22" s="117">
        <f>MIN($C10,($C13+$C11+($C9-E20)))</f>
        <v>-22</v>
      </c>
      <c r="F22" s="117"/>
      <c r="G22" s="24"/>
      <c r="H22" s="24"/>
      <c r="I22" s="24"/>
      <c r="J22" s="27"/>
      <c r="K22" s="27"/>
      <c r="L22" s="68" t="s">
        <v>65</v>
      </c>
      <c r="N22"/>
      <c r="O22"/>
    </row>
    <row r="23" spans="1:15" ht="13.15" thickBot="1" x14ac:dyDescent="0.4">
      <c r="A23" s="184" t="s">
        <v>98</v>
      </c>
      <c r="B23" s="101" t="s">
        <v>4</v>
      </c>
      <c r="C23" s="101"/>
      <c r="D23" s="129"/>
      <c r="E23" s="108">
        <f>E20-$C12</f>
        <v>10</v>
      </c>
      <c r="F23" s="108">
        <f>F20-$C12</f>
        <v>-10</v>
      </c>
      <c r="G23" s="95"/>
      <c r="H23" s="95"/>
      <c r="I23" s="95"/>
      <c r="J23" s="89"/>
      <c r="K23" s="89"/>
      <c r="L23" s="110" t="s">
        <v>58</v>
      </c>
      <c r="N23"/>
      <c r="O23"/>
    </row>
    <row r="24" spans="1:15" x14ac:dyDescent="0.35">
      <c r="G24" s="50"/>
      <c r="H24" s="50"/>
    </row>
    <row r="25" spans="1:15" ht="13.5" thickBot="1" x14ac:dyDescent="0.4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45">
      <c r="A26" s="9" t="s">
        <v>23</v>
      </c>
      <c r="B26" s="28"/>
      <c r="C26" s="147"/>
      <c r="D26" s="195" t="s">
        <v>93</v>
      </c>
      <c r="E26" s="196"/>
      <c r="F26" s="196"/>
      <c r="G26" s="197"/>
      <c r="H26" s="198" t="s">
        <v>35</v>
      </c>
      <c r="I26" s="197"/>
      <c r="J26" s="10"/>
      <c r="K26" s="10"/>
      <c r="L26" s="13" t="s">
        <v>0</v>
      </c>
    </row>
    <row r="27" spans="1:15" ht="13.15" x14ac:dyDescent="0.4">
      <c r="A27" s="30"/>
      <c r="B27" s="20"/>
      <c r="C27" s="139"/>
      <c r="D27" s="16" t="s">
        <v>41</v>
      </c>
      <c r="E27" s="106" t="s">
        <v>45</v>
      </c>
      <c r="F27" s="106" t="s">
        <v>46</v>
      </c>
      <c r="G27" s="150"/>
      <c r="H27" s="170"/>
      <c r="I27" s="151"/>
      <c r="J27" s="64"/>
      <c r="K27" s="64"/>
      <c r="L27" s="152"/>
    </row>
    <row r="28" spans="1:15" x14ac:dyDescent="0.35">
      <c r="A28" s="36" t="s">
        <v>24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35">
      <c r="A29" s="36" t="s">
        <v>25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35">
      <c r="A30" s="36" t="s">
        <v>59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35">
      <c r="A31" s="45" t="s">
        <v>99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95</v>
      </c>
    </row>
    <row r="32" spans="1:15" s="8" customFormat="1" ht="13.15" thickBot="1" x14ac:dyDescent="0.4">
      <c r="A32" s="90" t="s">
        <v>60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96</v>
      </c>
    </row>
    <row r="33" spans="1:12" x14ac:dyDescent="0.35">
      <c r="D33" s="84"/>
      <c r="E33" s="84"/>
      <c r="F33" s="84"/>
      <c r="G33" s="84"/>
      <c r="H33" s="84"/>
      <c r="I33" s="84"/>
      <c r="J33" s="84"/>
      <c r="K33" s="84"/>
    </row>
    <row r="34" spans="1:12" ht="13.15" thickBot="1" x14ac:dyDescent="0.4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.15" x14ac:dyDescent="0.4">
      <c r="A35" s="9" t="s">
        <v>26</v>
      </c>
      <c r="B35" s="11"/>
      <c r="C35" s="153"/>
      <c r="D35" s="104" t="s">
        <v>41</v>
      </c>
      <c r="E35" s="59" t="s">
        <v>45</v>
      </c>
      <c r="F35" s="59" t="s">
        <v>46</v>
      </c>
      <c r="G35" s="111"/>
      <c r="H35" s="199" t="s">
        <v>35</v>
      </c>
      <c r="I35" s="200"/>
      <c r="J35" s="111" t="s">
        <v>18</v>
      </c>
      <c r="K35" s="157"/>
      <c r="L35" s="71" t="s">
        <v>0</v>
      </c>
    </row>
    <row r="36" spans="1:12" ht="12.75" customHeight="1" x14ac:dyDescent="0.4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35">
      <c r="A37" s="37" t="s">
        <v>100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32</v>
      </c>
    </row>
    <row r="38" spans="1:12" ht="13.15" x14ac:dyDescent="0.4">
      <c r="A38" s="40" t="s">
        <v>101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66</v>
      </c>
    </row>
    <row r="39" spans="1:12" ht="13.15" x14ac:dyDescent="0.4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35">
      <c r="A41" s="37" t="s">
        <v>102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32</v>
      </c>
    </row>
    <row r="42" spans="1:12" ht="13.15" x14ac:dyDescent="0.4">
      <c r="A42" s="40" t="s">
        <v>103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67</v>
      </c>
    </row>
    <row r="43" spans="1:12" ht="13.15" x14ac:dyDescent="0.4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35">
      <c r="A45" s="37" t="s">
        <v>120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34</v>
      </c>
    </row>
    <row r="46" spans="1:12" ht="13.15" x14ac:dyDescent="0.4">
      <c r="A46" s="40" t="s">
        <v>121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68</v>
      </c>
    </row>
    <row r="47" spans="1:12" ht="13.15" x14ac:dyDescent="0.4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35">
      <c r="A49" s="37" t="s">
        <v>69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32</v>
      </c>
    </row>
    <row r="50" spans="1:12" ht="13.15" x14ac:dyDescent="0.4">
      <c r="A50" s="40" t="s">
        <v>70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71</v>
      </c>
    </row>
    <row r="51" spans="1:12" ht="13.15" x14ac:dyDescent="0.4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35">
      <c r="A53" s="37" t="s">
        <v>78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32</v>
      </c>
    </row>
    <row r="54" spans="1:12" ht="13.15" x14ac:dyDescent="0.4">
      <c r="A54" s="40" t="s">
        <v>79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71</v>
      </c>
    </row>
    <row r="55" spans="1:12" ht="13.15" x14ac:dyDescent="0.4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35">
      <c r="A57" s="37" t="s">
        <v>72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113"/>
      <c r="K57" s="159"/>
      <c r="L57" s="79" t="s">
        <v>32</v>
      </c>
    </row>
    <row r="58" spans="1:12" ht="13.15" x14ac:dyDescent="0.4">
      <c r="A58" s="40" t="s">
        <v>73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114">
        <f>SQRT(SUMSQ(D58,E58,F58,G58))+H58+I58</f>
        <v>19.142428528562853</v>
      </c>
      <c r="K58" s="160"/>
      <c r="L58" s="64" t="s">
        <v>74</v>
      </c>
    </row>
    <row r="59" spans="1:12" ht="13.5" thickBot="1" x14ac:dyDescent="0.4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.15" x14ac:dyDescent="0.4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.15" thickBot="1" x14ac:dyDescent="0.4">
      <c r="A61" s="46"/>
      <c r="G61" s="50"/>
      <c r="H61" s="50"/>
    </row>
    <row r="62" spans="1:12" ht="13.15" x14ac:dyDescent="0.4">
      <c r="A62" s="9" t="s">
        <v>27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.15" thickBot="1" x14ac:dyDescent="0.4">
      <c r="A63" s="116" t="s">
        <v>122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.15" x14ac:dyDescent="0.4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.15" thickBot="1" x14ac:dyDescent="0.4">
      <c r="G65" s="50"/>
      <c r="H65" s="50"/>
      <c r="J65" s="46"/>
      <c r="K65" s="46"/>
    </row>
    <row r="66" spans="1:12" ht="13.15" x14ac:dyDescent="0.4">
      <c r="A66" s="9" t="s">
        <v>28</v>
      </c>
      <c r="B66" s="71"/>
      <c r="C66" s="71"/>
      <c r="D66" s="59" t="s">
        <v>41</v>
      </c>
      <c r="E66" s="59" t="s">
        <v>45</v>
      </c>
      <c r="F66" s="59" t="s">
        <v>46</v>
      </c>
      <c r="G66" s="98"/>
      <c r="H66" s="98"/>
      <c r="I66" s="35"/>
      <c r="J66" s="12"/>
      <c r="K66" s="12"/>
      <c r="L66" s="13" t="s">
        <v>0</v>
      </c>
    </row>
    <row r="67" spans="1:12" ht="13.15" x14ac:dyDescent="0.4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35">
      <c r="A68" s="19" t="s">
        <v>52</v>
      </c>
      <c r="B68" s="20" t="s">
        <v>2</v>
      </c>
      <c r="C68" s="20"/>
      <c r="D68" s="127">
        <f>D6</f>
        <v>-98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3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35">
      <c r="A70" s="19" t="s">
        <v>55</v>
      </c>
      <c r="B70" s="20" t="s">
        <v>39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3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3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.15" x14ac:dyDescent="0.4">
      <c r="A73" s="36" t="s">
        <v>9</v>
      </c>
      <c r="B73" s="20" t="s">
        <v>4</v>
      </c>
      <c r="C73" s="156">
        <f>C70+C72</f>
        <v>-105</v>
      </c>
      <c r="D73" s="118">
        <f>D68+D72</f>
        <v>-98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3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35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19" t="s">
        <v>29</v>
      </c>
      <c r="B76" s="20" t="s">
        <v>61</v>
      </c>
      <c r="C76" s="20"/>
      <c r="D76" s="119">
        <f>(10^12)*(10^-3)*($D4/15)*10^(D73/10)</f>
        <v>0.15848931924611098</v>
      </c>
      <c r="E76" s="119">
        <f>(10^12)*(10^-3)*($D4/15)*10^(($D73+E73)/10)</f>
        <v>0.31622776601683744</v>
      </c>
      <c r="F76" s="119">
        <f>(10^12)*(10^-3)*($D4/15)*10^(($D73+F73)/10)</f>
        <v>3.1622776601683668E-3</v>
      </c>
      <c r="G76" s="82"/>
      <c r="H76" s="82"/>
      <c r="I76" s="82"/>
      <c r="J76" s="8"/>
      <c r="K76" s="8"/>
      <c r="L76" s="62"/>
    </row>
    <row r="77" spans="1:12" ht="13.15" x14ac:dyDescent="0.4">
      <c r="A77" s="32" t="s">
        <v>22</v>
      </c>
      <c r="B77" s="20" t="s">
        <v>4</v>
      </c>
      <c r="C77" s="20"/>
      <c r="D77" s="107"/>
      <c r="E77" s="120">
        <f>10*LOG10(E76/$D76)</f>
        <v>3.0000000000000031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.15" x14ac:dyDescent="0.4">
      <c r="A78" s="183" t="s">
        <v>97</v>
      </c>
      <c r="B78" s="20" t="s">
        <v>53</v>
      </c>
      <c r="C78" s="20"/>
      <c r="D78" s="107"/>
      <c r="E78" s="120">
        <f>$D73+E73+10*LOG($D4/15)</f>
        <v>-95</v>
      </c>
      <c r="F78" s="120">
        <f>$D73+F73+10*LOG($D4/15)</f>
        <v>-115</v>
      </c>
      <c r="G78" s="81"/>
      <c r="H78" s="81"/>
      <c r="I78" s="34"/>
      <c r="J78" s="8"/>
      <c r="K78" s="8"/>
      <c r="L78" s="22"/>
    </row>
    <row r="79" spans="1:12" ht="13.15" x14ac:dyDescent="0.4">
      <c r="A79" s="185" t="s">
        <v>42</v>
      </c>
      <c r="B79" s="20" t="s">
        <v>57</v>
      </c>
      <c r="C79" s="20"/>
      <c r="D79" s="138"/>
      <c r="E79" s="128">
        <f>10*LOG((D76+E76)*10^-9)+10*LOG(E8*12)</f>
        <v>-65.283805478810905</v>
      </c>
      <c r="F79" s="107"/>
      <c r="G79" s="21"/>
      <c r="H79" s="21"/>
      <c r="I79" s="24"/>
      <c r="J79" s="8"/>
      <c r="K79" s="8"/>
      <c r="L79" s="22"/>
    </row>
    <row r="80" spans="1:12" ht="13.15" x14ac:dyDescent="0.4">
      <c r="A80" s="185" t="s">
        <v>64</v>
      </c>
      <c r="B80" s="20" t="s">
        <v>57</v>
      </c>
      <c r="C80" s="20"/>
      <c r="D80" s="128"/>
      <c r="E80" s="201">
        <f>MIN($C10,($C13+$C11+($C9-E78)))</f>
        <v>-22</v>
      </c>
      <c r="F80" s="107"/>
      <c r="G80" s="21"/>
      <c r="H80" s="21"/>
      <c r="I80" s="24"/>
      <c r="J80" s="8"/>
      <c r="K80" s="8"/>
      <c r="L80" s="22"/>
    </row>
    <row r="81" spans="1:12" ht="13.15" thickBot="1" x14ac:dyDescent="0.4">
      <c r="A81" s="186" t="s">
        <v>104</v>
      </c>
      <c r="B81" s="101" t="s">
        <v>4</v>
      </c>
      <c r="C81" s="101"/>
      <c r="D81" s="121"/>
      <c r="E81" s="129">
        <f>E78-$C73</f>
        <v>10</v>
      </c>
      <c r="F81" s="129">
        <f>F78-$C73</f>
        <v>-10</v>
      </c>
      <c r="G81" s="23"/>
      <c r="H81" s="23"/>
      <c r="I81" s="24"/>
      <c r="J81" s="8"/>
      <c r="K81" s="8"/>
      <c r="L81" s="22"/>
    </row>
    <row r="82" spans="1:12" s="70" customFormat="1" x14ac:dyDescent="0.35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4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.15" x14ac:dyDescent="0.4">
      <c r="A84" s="9" t="s">
        <v>30</v>
      </c>
      <c r="B84" s="11"/>
      <c r="C84" s="153"/>
      <c r="D84" s="104" t="s">
        <v>41</v>
      </c>
      <c r="E84" s="59" t="s">
        <v>45</v>
      </c>
      <c r="F84" s="59" t="s">
        <v>46</v>
      </c>
      <c r="G84" s="140"/>
      <c r="H84" s="140"/>
      <c r="I84" s="104"/>
      <c r="J84" s="111" t="s">
        <v>18</v>
      </c>
      <c r="K84" s="111" t="s">
        <v>94</v>
      </c>
      <c r="L84" s="59" t="s">
        <v>31</v>
      </c>
    </row>
    <row r="85" spans="1:12" ht="13.15" x14ac:dyDescent="0.4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35">
      <c r="A86" s="37" t="s">
        <v>105</v>
      </c>
      <c r="B86" s="38" t="s">
        <v>4</v>
      </c>
      <c r="C86" s="154"/>
      <c r="D86" s="51"/>
      <c r="E86" s="102">
        <f>E87-J87</f>
        <v>2.7000000000000033</v>
      </c>
      <c r="F86" s="51"/>
      <c r="G86" s="51"/>
      <c r="H86" s="51"/>
      <c r="I86" s="51"/>
      <c r="J86" s="113"/>
      <c r="K86" s="166">
        <v>-6</v>
      </c>
      <c r="L86" s="167" t="s">
        <v>86</v>
      </c>
    </row>
    <row r="87" spans="1:12" ht="13.15" x14ac:dyDescent="0.4">
      <c r="A87" s="40" t="s">
        <v>106</v>
      </c>
      <c r="B87" s="38" t="s">
        <v>4</v>
      </c>
      <c r="C87" s="154"/>
      <c r="D87" s="51"/>
      <c r="E87" s="51">
        <f>E77</f>
        <v>3.0000000000000031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35">
      <c r="A88" s="37" t="s">
        <v>107</v>
      </c>
      <c r="B88" s="38" t="s">
        <v>4</v>
      </c>
      <c r="C88" s="154"/>
      <c r="D88" s="51"/>
      <c r="E88" s="51">
        <f>E87+J87</f>
        <v>3.3000000000000029</v>
      </c>
      <c r="F88" s="51"/>
      <c r="G88" s="51"/>
      <c r="H88" s="51"/>
      <c r="I88" s="51"/>
      <c r="J88" s="113"/>
      <c r="K88" s="164"/>
      <c r="L88" s="22"/>
    </row>
    <row r="89" spans="1:12" ht="13.15" x14ac:dyDescent="0.4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35">
      <c r="A90" s="37" t="s">
        <v>108</v>
      </c>
      <c r="B90" s="103" t="s">
        <v>53</v>
      </c>
      <c r="C90" s="154"/>
      <c r="D90" s="52"/>
      <c r="E90" s="122">
        <f>E91-J91</f>
        <v>-96.529705854077832</v>
      </c>
      <c r="F90" s="51"/>
      <c r="G90" s="51"/>
      <c r="H90" s="51"/>
      <c r="I90" s="51"/>
      <c r="J90" s="124"/>
      <c r="K90" s="166">
        <v>-123.5</v>
      </c>
      <c r="L90" s="167" t="s">
        <v>87</v>
      </c>
    </row>
    <row r="91" spans="1:12" ht="13.15" x14ac:dyDescent="0.4">
      <c r="A91" s="40" t="s">
        <v>109</v>
      </c>
      <c r="B91" s="103" t="s">
        <v>53</v>
      </c>
      <c r="C91" s="154"/>
      <c r="D91" s="52"/>
      <c r="E91" s="123">
        <f>E78</f>
        <v>-95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35">
      <c r="A92" s="37" t="s">
        <v>110</v>
      </c>
      <c r="B92" s="103" t="s">
        <v>53</v>
      </c>
      <c r="C92" s="154"/>
      <c r="D92" s="52"/>
      <c r="E92" s="51">
        <f>E91+J91</f>
        <v>-93.470294145922168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3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35">
      <c r="A94" s="37" t="s">
        <v>115</v>
      </c>
      <c r="B94" s="103" t="s">
        <v>57</v>
      </c>
      <c r="C94" s="162"/>
      <c r="D94" s="52"/>
      <c r="E94" s="102">
        <f>E95-J95</f>
        <v>-66.79705917729261</v>
      </c>
      <c r="F94" s="51"/>
      <c r="G94" s="51"/>
      <c r="H94" s="51"/>
      <c r="I94" s="51"/>
      <c r="J94" s="124"/>
      <c r="K94" s="166">
        <f>-117.5+10*LOG(E8*12)</f>
        <v>-89.548154103175762</v>
      </c>
      <c r="L94" s="167" t="s">
        <v>88</v>
      </c>
    </row>
    <row r="95" spans="1:12" s="50" customFormat="1" ht="13.15" x14ac:dyDescent="0.4">
      <c r="A95" s="40" t="s">
        <v>116</v>
      </c>
      <c r="B95" s="103" t="s">
        <v>57</v>
      </c>
      <c r="C95" s="162"/>
      <c r="D95" s="52"/>
      <c r="E95" s="51">
        <f>E79</f>
        <v>-65.283805478810905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35">
      <c r="A96" s="37" t="s">
        <v>117</v>
      </c>
      <c r="B96" s="103" t="s">
        <v>57</v>
      </c>
      <c r="C96" s="162"/>
      <c r="D96" s="52"/>
      <c r="E96" s="102">
        <f>E95+J95</f>
        <v>-63.7705517803292</v>
      </c>
      <c r="F96" s="51"/>
      <c r="G96" s="51"/>
      <c r="H96" s="51"/>
      <c r="I96" s="51"/>
      <c r="J96" s="124"/>
      <c r="K96" s="166">
        <v>-50</v>
      </c>
      <c r="L96" s="167" t="s">
        <v>89</v>
      </c>
    </row>
    <row r="97" spans="1:12" s="50" customFormat="1" x14ac:dyDescent="0.3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35">
      <c r="A98" s="37" t="s">
        <v>75</v>
      </c>
      <c r="B98" s="38" t="s">
        <v>4</v>
      </c>
      <c r="C98" s="154"/>
      <c r="D98" s="51"/>
      <c r="E98" s="102">
        <f>E99-J99</f>
        <v>0.47029414592216412</v>
      </c>
      <c r="F98" s="51"/>
      <c r="G98" s="51"/>
      <c r="H98" s="51"/>
      <c r="I98" s="51"/>
      <c r="J98" s="124"/>
      <c r="K98" s="166">
        <v>0</v>
      </c>
      <c r="L98" s="167" t="s">
        <v>90</v>
      </c>
    </row>
    <row r="99" spans="1:12" s="50" customFormat="1" ht="13.15" x14ac:dyDescent="0.4">
      <c r="A99" s="40" t="s">
        <v>76</v>
      </c>
      <c r="B99" s="38" t="s">
        <v>4</v>
      </c>
      <c r="C99" s="154"/>
      <c r="D99" s="51"/>
      <c r="E99" s="51">
        <f>E81</f>
        <v>10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35">
      <c r="A100" s="37" t="s">
        <v>77</v>
      </c>
      <c r="B100" s="38" t="s">
        <v>4</v>
      </c>
      <c r="C100" s="154"/>
      <c r="D100" s="51"/>
      <c r="E100" s="123">
        <f>E99+J99</f>
        <v>19.529705854077836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3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35">
      <c r="A102" s="37" t="s">
        <v>80</v>
      </c>
      <c r="B102" s="38" t="s">
        <v>4</v>
      </c>
      <c r="C102" s="154"/>
      <c r="D102" s="51"/>
      <c r="E102" s="51"/>
      <c r="F102" s="123">
        <f>F103-J103</f>
        <v>-19.529705854077836</v>
      </c>
      <c r="G102" s="51"/>
      <c r="H102" s="51"/>
      <c r="I102" s="51"/>
      <c r="J102" s="124"/>
      <c r="K102" s="164"/>
      <c r="L102" s="62"/>
    </row>
    <row r="103" spans="1:12" s="50" customFormat="1" ht="13.15" x14ac:dyDescent="0.4">
      <c r="A103" s="40" t="s">
        <v>81</v>
      </c>
      <c r="B103" s="38" t="s">
        <v>4</v>
      </c>
      <c r="C103" s="154"/>
      <c r="D103" s="51"/>
      <c r="E103" s="51"/>
      <c r="F103" s="51">
        <f>F81</f>
        <v>-10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35">
      <c r="A104" s="37" t="s">
        <v>82</v>
      </c>
      <c r="B104" s="38" t="s">
        <v>4</v>
      </c>
      <c r="C104" s="154"/>
      <c r="D104" s="51"/>
      <c r="E104" s="51"/>
      <c r="F104" s="102">
        <f>F103+J103</f>
        <v>-0.47029414592216412</v>
      </c>
      <c r="G104" s="51"/>
      <c r="H104" s="51"/>
      <c r="I104" s="51"/>
      <c r="J104" s="124"/>
      <c r="K104" s="166">
        <v>0</v>
      </c>
      <c r="L104" s="167" t="s">
        <v>91</v>
      </c>
    </row>
    <row r="105" spans="1:12" s="50" customFormat="1" x14ac:dyDescent="0.3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35">
      <c r="A106" s="37" t="s">
        <v>83</v>
      </c>
      <c r="B106" s="38" t="s">
        <v>57</v>
      </c>
      <c r="C106" s="154"/>
      <c r="D106" s="52"/>
      <c r="E106" s="102">
        <f>E107-J107</f>
        <v>-41.142428528562853</v>
      </c>
      <c r="F106" s="51"/>
      <c r="G106" s="51"/>
      <c r="H106" s="51"/>
      <c r="I106" s="51"/>
      <c r="J106" s="124"/>
      <c r="K106" s="124"/>
      <c r="L106" s="131" t="s">
        <v>92</v>
      </c>
    </row>
    <row r="107" spans="1:12" s="50" customFormat="1" ht="13.15" x14ac:dyDescent="0.4">
      <c r="A107" s="40" t="s">
        <v>84</v>
      </c>
      <c r="B107" s="38" t="s">
        <v>57</v>
      </c>
      <c r="C107" s="154"/>
      <c r="D107" s="52"/>
      <c r="E107" s="51">
        <f>E80</f>
        <v>-22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35">
      <c r="A108" s="37" t="s">
        <v>85</v>
      </c>
      <c r="B108" s="38" t="s">
        <v>57</v>
      </c>
      <c r="C108" s="154"/>
      <c r="D108" s="52"/>
      <c r="E108" s="102">
        <f>E107+J107</f>
        <v>-2.8575714714371472</v>
      </c>
      <c r="F108" s="51"/>
      <c r="G108" s="51"/>
      <c r="H108" s="51"/>
      <c r="I108" s="51"/>
      <c r="J108" s="124"/>
      <c r="K108" s="124"/>
      <c r="L108" s="131" t="s">
        <v>92</v>
      </c>
    </row>
    <row r="109" spans="1:12" x14ac:dyDescent="0.3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4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D26:G26"/>
    <mergeCell ref="H26:I26"/>
    <mergeCell ref="H35:I35"/>
  </mergeCells>
  <phoneticPr fontId="13" type="noConversion"/>
  <conditionalFormatting sqref="L110">
    <cfRule type="cellIs" dxfId="31" priority="7" stopIfTrue="1" operator="equal">
      <formula>"Yes"</formula>
    </cfRule>
    <cfRule type="cellIs" dxfId="30" priority="8" stopIfTrue="1" operator="notEqual">
      <formula>"Yes"</formula>
    </cfRule>
  </conditionalFormatting>
  <conditionalFormatting sqref="E98">
    <cfRule type="cellIs" dxfId="29" priority="6" stopIfTrue="1" operator="lessThan">
      <formula>K98</formula>
    </cfRule>
  </conditionalFormatting>
  <conditionalFormatting sqref="F104">
    <cfRule type="cellIs" dxfId="28" priority="5" stopIfTrue="1" operator="greaterThan">
      <formula>K104</formula>
    </cfRule>
  </conditionalFormatting>
  <conditionalFormatting sqref="E86">
    <cfRule type="cellIs" dxfId="27" priority="4" stopIfTrue="1" operator="lessThan">
      <formula>K86</formula>
    </cfRule>
  </conditionalFormatting>
  <conditionalFormatting sqref="E90">
    <cfRule type="cellIs" dxfId="26" priority="3" stopIfTrue="1" operator="lessThan">
      <formula>K90</formula>
    </cfRule>
  </conditionalFormatting>
  <conditionalFormatting sqref="E94">
    <cfRule type="cellIs" dxfId="25" priority="2" stopIfTrue="1" operator="lessThan">
      <formula>K94</formula>
    </cfRule>
  </conditionalFormatting>
  <conditionalFormatting sqref="E96">
    <cfRule type="cellIs" dxfId="24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"/>
  <sheetViews>
    <sheetView topLeftCell="A82" zoomScale="90" zoomScaleNormal="90" workbookViewId="0">
      <selection activeCell="I107" sqref="I107"/>
    </sheetView>
  </sheetViews>
  <sheetFormatPr defaultColWidth="10.73046875" defaultRowHeight="12.75" x14ac:dyDescent="0.35"/>
  <cols>
    <col min="1" max="1" width="40.7304687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2.597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47</v>
      </c>
      <c r="B4" s="135" t="s">
        <v>48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131</v>
      </c>
    </row>
    <row r="5" spans="1:12" ht="13.15" x14ac:dyDescent="0.4">
      <c r="A5" s="134" t="s">
        <v>49</v>
      </c>
      <c r="B5" s="136" t="s">
        <v>50</v>
      </c>
      <c r="C5" s="15"/>
      <c r="D5" s="189">
        <v>40</v>
      </c>
      <c r="E5" s="130"/>
      <c r="F5" s="130"/>
      <c r="G5" s="105"/>
      <c r="H5" s="24"/>
      <c r="I5" s="17"/>
      <c r="J5" s="81"/>
      <c r="K5" s="17"/>
      <c r="L5" s="22" t="s">
        <v>131</v>
      </c>
    </row>
    <row r="6" spans="1:12" ht="13.15" x14ac:dyDescent="0.4">
      <c r="A6" s="19" t="s">
        <v>52</v>
      </c>
      <c r="B6" s="63" t="s">
        <v>38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132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132</v>
      </c>
    </row>
    <row r="8" spans="1:12" s="8" customFormat="1" x14ac:dyDescent="0.35">
      <c r="A8" s="19" t="s">
        <v>111</v>
      </c>
      <c r="B8" s="20"/>
      <c r="C8" s="20"/>
      <c r="D8" s="107"/>
      <c r="E8" s="191">
        <v>106</v>
      </c>
      <c r="F8" s="117"/>
      <c r="G8" s="23"/>
      <c r="H8" s="23"/>
      <c r="I8" s="23"/>
      <c r="J8" s="21"/>
      <c r="K8" s="21"/>
      <c r="L8" s="22" t="s">
        <v>119</v>
      </c>
    </row>
    <row r="9" spans="1:12" s="8" customFormat="1" x14ac:dyDescent="0.3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132</v>
      </c>
    </row>
    <row r="10" spans="1:12" s="8" customFormat="1" x14ac:dyDescent="0.35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132</v>
      </c>
    </row>
    <row r="11" spans="1:12" s="8" customFormat="1" x14ac:dyDescent="0.35">
      <c r="A11" s="19" t="s">
        <v>145</v>
      </c>
      <c r="B11" s="20" t="s">
        <v>146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148</v>
      </c>
    </row>
    <row r="12" spans="1:12" s="8" customFormat="1" x14ac:dyDescent="0.35">
      <c r="A12" s="19" t="s">
        <v>55</v>
      </c>
      <c r="B12" s="20" t="s">
        <v>39</v>
      </c>
      <c r="C12" s="194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s="8" customFormat="1" x14ac:dyDescent="0.35">
      <c r="A13" s="19" t="s">
        <v>56</v>
      </c>
      <c r="B13" s="20" t="s">
        <v>39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112</v>
      </c>
    </row>
    <row r="14" spans="1:12" ht="13.15" thickBot="1" x14ac:dyDescent="0.4">
      <c r="A14" s="176" t="s">
        <v>133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41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61</v>
      </c>
      <c r="C18" s="63"/>
      <c r="D18" s="119">
        <f>(10^12)*(10^-3)*($D4/15)*10^(D6/10)</f>
        <v>0.15886564694485583</v>
      </c>
      <c r="E18" s="119">
        <f>(10^12)*(10^-3)*($D4/15)*10^(($D6+E7)/10)</f>
        <v>0.31697863849222196</v>
      </c>
      <c r="F18" s="119">
        <f>(10^12)*(10^-3)*($D4/15)*10^(($D6+F7)/10)</f>
        <v>3.169786384922213E-3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3.0000000000000027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62</v>
      </c>
    </row>
    <row r="20" spans="1:15" x14ac:dyDescent="0.35">
      <c r="A20" s="183" t="s">
        <v>97</v>
      </c>
      <c r="B20" s="20" t="s">
        <v>53</v>
      </c>
      <c r="C20" s="20"/>
      <c r="D20" s="107"/>
      <c r="E20" s="117">
        <f>$D6+E7+10*LOG($D4/15)</f>
        <v>-94.989700043360187</v>
      </c>
      <c r="F20" s="117">
        <f>$D6+F7+10*LOG($D4/15)</f>
        <v>-114.98970004336019</v>
      </c>
      <c r="G20" s="24"/>
      <c r="H20" s="24"/>
      <c r="I20" s="25"/>
      <c r="J20" s="27"/>
      <c r="K20" s="27"/>
      <c r="L20" s="68" t="s">
        <v>63</v>
      </c>
      <c r="N20"/>
      <c r="O20"/>
    </row>
    <row r="21" spans="1:15" x14ac:dyDescent="0.35">
      <c r="A21" s="88" t="s">
        <v>42</v>
      </c>
      <c r="B21" s="20" t="s">
        <v>57</v>
      </c>
      <c r="C21" s="20"/>
      <c r="E21" s="117">
        <f>10*LOG((D18+E18)*10^-9)+10*LOG(E8*12)</f>
        <v>-62.180480305871399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64</v>
      </c>
      <c r="B22" s="20" t="s">
        <v>57</v>
      </c>
      <c r="C22" s="20"/>
      <c r="D22" s="117"/>
      <c r="E22" s="117">
        <f>MIN($C10,($C13+$C11+($C9-E20)))</f>
        <v>-22.010299956639813</v>
      </c>
      <c r="F22" s="117"/>
      <c r="G22" s="24"/>
      <c r="H22" s="24"/>
      <c r="I22" s="24"/>
      <c r="J22" s="27"/>
      <c r="K22" s="27"/>
      <c r="L22" s="68" t="s">
        <v>65</v>
      </c>
      <c r="N22"/>
      <c r="O22"/>
    </row>
    <row r="23" spans="1:15" ht="13.15" thickBot="1" x14ac:dyDescent="0.4">
      <c r="A23" s="184" t="s">
        <v>98</v>
      </c>
      <c r="B23" s="101" t="s">
        <v>4</v>
      </c>
      <c r="C23" s="101"/>
      <c r="D23" s="129"/>
      <c r="E23" s="108">
        <f>E20-$C12</f>
        <v>10.010299956639813</v>
      </c>
      <c r="F23" s="108">
        <f>F20-$C12</f>
        <v>-9.9897000433601875</v>
      </c>
      <c r="G23" s="95"/>
      <c r="H23" s="95"/>
      <c r="I23" s="95"/>
      <c r="J23" s="89"/>
      <c r="K23" s="89"/>
      <c r="L23" s="110" t="s">
        <v>58</v>
      </c>
      <c r="N23"/>
      <c r="O23"/>
    </row>
    <row r="24" spans="1:15" x14ac:dyDescent="0.35">
      <c r="G24" s="50"/>
      <c r="H24" s="50"/>
    </row>
    <row r="25" spans="1:15" ht="13.5" thickBot="1" x14ac:dyDescent="0.4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45">
      <c r="A26" s="9" t="s">
        <v>23</v>
      </c>
      <c r="B26" s="28"/>
      <c r="C26" s="147"/>
      <c r="D26" s="195" t="s">
        <v>93</v>
      </c>
      <c r="E26" s="196"/>
      <c r="F26" s="196"/>
      <c r="G26" s="197"/>
      <c r="H26" s="198" t="s">
        <v>35</v>
      </c>
      <c r="I26" s="197"/>
      <c r="J26" s="10"/>
      <c r="K26" s="10"/>
      <c r="L26" s="13" t="s">
        <v>0</v>
      </c>
    </row>
    <row r="27" spans="1:15" ht="13.15" x14ac:dyDescent="0.4">
      <c r="A27" s="30"/>
      <c r="B27" s="20"/>
      <c r="C27" s="139"/>
      <c r="D27" s="16" t="s">
        <v>41</v>
      </c>
      <c r="E27" s="106" t="s">
        <v>45</v>
      </c>
      <c r="F27" s="106" t="s">
        <v>46</v>
      </c>
      <c r="G27" s="150"/>
      <c r="H27" s="170"/>
      <c r="I27" s="151"/>
      <c r="J27" s="64"/>
      <c r="K27" s="64"/>
      <c r="L27" s="152"/>
    </row>
    <row r="28" spans="1:15" x14ac:dyDescent="0.35">
      <c r="A28" s="36" t="s">
        <v>24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35">
      <c r="A29" s="36" t="s">
        <v>25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35">
      <c r="A30" s="36" t="s">
        <v>59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35">
      <c r="A31" s="45" t="s">
        <v>99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95</v>
      </c>
    </row>
    <row r="32" spans="1:15" s="8" customFormat="1" ht="13.15" thickBot="1" x14ac:dyDescent="0.4">
      <c r="A32" s="90" t="s">
        <v>60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96</v>
      </c>
    </row>
    <row r="33" spans="1:12" x14ac:dyDescent="0.35">
      <c r="D33" s="84"/>
      <c r="E33" s="84"/>
      <c r="F33" s="84"/>
      <c r="G33" s="84"/>
      <c r="H33" s="84"/>
      <c r="I33" s="84"/>
      <c r="J33" s="84"/>
      <c r="K33" s="84"/>
    </row>
    <row r="34" spans="1:12" ht="13.15" thickBot="1" x14ac:dyDescent="0.4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.15" x14ac:dyDescent="0.4">
      <c r="A35" s="9" t="s">
        <v>26</v>
      </c>
      <c r="B35" s="11"/>
      <c r="C35" s="153"/>
      <c r="D35" s="104" t="s">
        <v>41</v>
      </c>
      <c r="E35" s="59" t="s">
        <v>45</v>
      </c>
      <c r="F35" s="59" t="s">
        <v>46</v>
      </c>
      <c r="G35" s="111"/>
      <c r="H35" s="199" t="s">
        <v>35</v>
      </c>
      <c r="I35" s="200"/>
      <c r="J35" s="111" t="s">
        <v>18</v>
      </c>
      <c r="K35" s="157"/>
      <c r="L35" s="71" t="s">
        <v>0</v>
      </c>
    </row>
    <row r="36" spans="1:12" ht="12.75" customHeight="1" x14ac:dyDescent="0.4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35">
      <c r="A37" s="37" t="s">
        <v>100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32</v>
      </c>
    </row>
    <row r="38" spans="1:12" ht="13.15" x14ac:dyDescent="0.4">
      <c r="A38" s="40" t="s">
        <v>101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66</v>
      </c>
    </row>
    <row r="39" spans="1:12" ht="13.15" x14ac:dyDescent="0.4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35">
      <c r="A41" s="37" t="s">
        <v>102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32</v>
      </c>
    </row>
    <row r="42" spans="1:12" ht="13.15" x14ac:dyDescent="0.4">
      <c r="A42" s="40" t="s">
        <v>103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67</v>
      </c>
    </row>
    <row r="43" spans="1:12" ht="13.15" x14ac:dyDescent="0.4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35">
      <c r="A45" s="37" t="s">
        <v>120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34</v>
      </c>
    </row>
    <row r="46" spans="1:12" ht="13.15" x14ac:dyDescent="0.4">
      <c r="A46" s="40" t="s">
        <v>121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68</v>
      </c>
    </row>
    <row r="47" spans="1:12" ht="13.15" x14ac:dyDescent="0.4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35">
      <c r="A49" s="37" t="s">
        <v>69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32</v>
      </c>
    </row>
    <row r="50" spans="1:12" ht="13.15" x14ac:dyDescent="0.4">
      <c r="A50" s="40" t="s">
        <v>70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71</v>
      </c>
    </row>
    <row r="51" spans="1:12" ht="13.15" x14ac:dyDescent="0.4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35">
      <c r="A53" s="37" t="s">
        <v>78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32</v>
      </c>
    </row>
    <row r="54" spans="1:12" ht="13.15" x14ac:dyDescent="0.4">
      <c r="A54" s="40" t="s">
        <v>79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71</v>
      </c>
    </row>
    <row r="55" spans="1:12" ht="13.15" x14ac:dyDescent="0.4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35">
      <c r="A57" s="37" t="s">
        <v>72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113"/>
      <c r="K57" s="159"/>
      <c r="L57" s="79" t="s">
        <v>32</v>
      </c>
    </row>
    <row r="58" spans="1:12" ht="13.15" x14ac:dyDescent="0.4">
      <c r="A58" s="40" t="s">
        <v>73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114">
        <f>SQRT(SUMSQ(D58,E58,F58,G58))+H58+I58</f>
        <v>19.142428528562853</v>
      </c>
      <c r="K58" s="160"/>
      <c r="L58" s="64" t="s">
        <v>74</v>
      </c>
    </row>
    <row r="59" spans="1:12" ht="13.5" thickBot="1" x14ac:dyDescent="0.4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.15" x14ac:dyDescent="0.4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.15" thickBot="1" x14ac:dyDescent="0.4">
      <c r="A61" s="46"/>
      <c r="G61" s="50"/>
      <c r="H61" s="50"/>
    </row>
    <row r="62" spans="1:12" ht="13.15" x14ac:dyDescent="0.4">
      <c r="A62" s="9" t="s">
        <v>27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.15" thickBot="1" x14ac:dyDescent="0.4">
      <c r="A63" s="116" t="s">
        <v>122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.15" x14ac:dyDescent="0.4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.15" thickBot="1" x14ac:dyDescent="0.4">
      <c r="G65" s="50"/>
      <c r="H65" s="50"/>
      <c r="J65" s="46"/>
      <c r="K65" s="46"/>
    </row>
    <row r="66" spans="1:12" ht="13.15" x14ac:dyDescent="0.4">
      <c r="A66" s="9" t="s">
        <v>28</v>
      </c>
      <c r="B66" s="71"/>
      <c r="C66" s="71"/>
      <c r="D66" s="59" t="s">
        <v>41</v>
      </c>
      <c r="E66" s="59" t="s">
        <v>45</v>
      </c>
      <c r="F66" s="59" t="s">
        <v>46</v>
      </c>
      <c r="G66" s="98"/>
      <c r="H66" s="98"/>
      <c r="I66" s="35"/>
      <c r="J66" s="12"/>
      <c r="K66" s="12"/>
      <c r="L66" s="13" t="s">
        <v>0</v>
      </c>
    </row>
    <row r="67" spans="1:12" ht="13.15" x14ac:dyDescent="0.4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35">
      <c r="A68" s="19" t="s">
        <v>52</v>
      </c>
      <c r="B68" s="20" t="s">
        <v>2</v>
      </c>
      <c r="C68" s="20"/>
      <c r="D68" s="127">
        <f>D6</f>
        <v>-101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3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35">
      <c r="A70" s="19" t="s">
        <v>55</v>
      </c>
      <c r="B70" s="20" t="s">
        <v>39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3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3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.15" x14ac:dyDescent="0.4">
      <c r="A73" s="36" t="s">
        <v>9</v>
      </c>
      <c r="B73" s="20" t="s">
        <v>4</v>
      </c>
      <c r="C73" s="156">
        <f>C70+C72</f>
        <v>-105</v>
      </c>
      <c r="D73" s="118">
        <f>D68+D72</f>
        <v>-101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3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35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19" t="s">
        <v>29</v>
      </c>
      <c r="B76" s="20" t="s">
        <v>61</v>
      </c>
      <c r="C76" s="20"/>
      <c r="D76" s="119">
        <f>(10^12)*(10^-3)*($D4/15)*10^(D73/10)</f>
        <v>0.15886564694485583</v>
      </c>
      <c r="E76" s="119">
        <f>(10^12)*(10^-3)*($D4/15)*10^(($D73+E73)/10)</f>
        <v>0.31697863849222196</v>
      </c>
      <c r="F76" s="119">
        <f>(10^12)*(10^-3)*($D4/15)*10^(($D73+F73)/10)</f>
        <v>3.169786384922213E-3</v>
      </c>
      <c r="G76" s="82"/>
      <c r="H76" s="82"/>
      <c r="I76" s="82"/>
      <c r="J76" s="8"/>
      <c r="K76" s="8"/>
      <c r="L76" s="62"/>
    </row>
    <row r="77" spans="1:12" ht="13.15" x14ac:dyDescent="0.4">
      <c r="A77" s="32" t="s">
        <v>22</v>
      </c>
      <c r="B77" s="20" t="s">
        <v>4</v>
      </c>
      <c r="C77" s="20"/>
      <c r="D77" s="107"/>
      <c r="E77" s="120">
        <f>10*LOG10(E76/$D76)</f>
        <v>3.0000000000000027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.15" x14ac:dyDescent="0.4">
      <c r="A78" s="183" t="s">
        <v>97</v>
      </c>
      <c r="B78" s="20" t="s">
        <v>53</v>
      </c>
      <c r="C78" s="20"/>
      <c r="D78" s="107"/>
      <c r="E78" s="120">
        <f>$D73+E73+10*LOG($D4/15)</f>
        <v>-94.989700043360187</v>
      </c>
      <c r="F78" s="120">
        <f>$D73+F73+10*LOG($D4/15)</f>
        <v>-114.98970004336019</v>
      </c>
      <c r="G78" s="81"/>
      <c r="H78" s="81"/>
      <c r="I78" s="34"/>
      <c r="J78" s="8"/>
      <c r="K78" s="8"/>
      <c r="L78" s="22"/>
    </row>
    <row r="79" spans="1:12" ht="13.15" x14ac:dyDescent="0.4">
      <c r="A79" s="185" t="s">
        <v>42</v>
      </c>
      <c r="B79" s="20" t="s">
        <v>57</v>
      </c>
      <c r="C79" s="20"/>
      <c r="D79" s="138"/>
      <c r="E79" s="128">
        <f>10*LOG((D76+E76)*10^-9)+10*LOG(E8*12)</f>
        <v>-62.180480305871399</v>
      </c>
      <c r="F79" s="107"/>
      <c r="G79" s="21"/>
      <c r="H79" s="21"/>
      <c r="I79" s="24"/>
      <c r="J79" s="8"/>
      <c r="K79" s="8"/>
      <c r="L79" s="22"/>
    </row>
    <row r="80" spans="1:12" ht="13.15" x14ac:dyDescent="0.4">
      <c r="A80" s="185" t="s">
        <v>64</v>
      </c>
      <c r="B80" s="20" t="s">
        <v>57</v>
      </c>
      <c r="C80" s="20"/>
      <c r="D80" s="128"/>
      <c r="E80" s="128">
        <f>MIN($C10,($C13+$C11+($C9-E78)))</f>
        <v>-22.010299956639813</v>
      </c>
      <c r="F80" s="107"/>
      <c r="G80" s="21"/>
      <c r="H80" s="21"/>
      <c r="I80" s="24"/>
      <c r="J80" s="8"/>
      <c r="K80" s="8"/>
      <c r="L80" s="22"/>
    </row>
    <row r="81" spans="1:12" ht="13.15" thickBot="1" x14ac:dyDescent="0.4">
      <c r="A81" s="186" t="s">
        <v>104</v>
      </c>
      <c r="B81" s="101" t="s">
        <v>4</v>
      </c>
      <c r="C81" s="101"/>
      <c r="D81" s="121"/>
      <c r="E81" s="129">
        <f>E78-$C73</f>
        <v>10.010299956639813</v>
      </c>
      <c r="F81" s="129">
        <f>F78-$C73</f>
        <v>-9.9897000433601875</v>
      </c>
      <c r="G81" s="23"/>
      <c r="H81" s="23"/>
      <c r="I81" s="24"/>
      <c r="J81" s="8"/>
      <c r="K81" s="8"/>
      <c r="L81" s="22"/>
    </row>
    <row r="82" spans="1:12" s="70" customFormat="1" x14ac:dyDescent="0.35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4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.15" x14ac:dyDescent="0.4">
      <c r="A84" s="9" t="s">
        <v>30</v>
      </c>
      <c r="B84" s="11"/>
      <c r="C84" s="153"/>
      <c r="D84" s="104" t="s">
        <v>41</v>
      </c>
      <c r="E84" s="59" t="s">
        <v>45</v>
      </c>
      <c r="F84" s="59" t="s">
        <v>46</v>
      </c>
      <c r="G84" s="140"/>
      <c r="H84" s="140"/>
      <c r="I84" s="104"/>
      <c r="J84" s="111" t="s">
        <v>18</v>
      </c>
      <c r="K84" s="111" t="s">
        <v>94</v>
      </c>
      <c r="L84" s="59" t="s">
        <v>31</v>
      </c>
    </row>
    <row r="85" spans="1:12" ht="13.15" x14ac:dyDescent="0.4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35">
      <c r="A86" s="37" t="s">
        <v>105</v>
      </c>
      <c r="B86" s="38" t="s">
        <v>4</v>
      </c>
      <c r="C86" s="154"/>
      <c r="D86" s="51"/>
      <c r="E86" s="102">
        <f>E87-J87</f>
        <v>2.7000000000000028</v>
      </c>
      <c r="F86" s="51"/>
      <c r="G86" s="51"/>
      <c r="H86" s="51"/>
      <c r="I86" s="51"/>
      <c r="J86" s="113"/>
      <c r="K86" s="166">
        <v>-6</v>
      </c>
      <c r="L86" s="167" t="s">
        <v>86</v>
      </c>
    </row>
    <row r="87" spans="1:12" ht="13.15" x14ac:dyDescent="0.4">
      <c r="A87" s="40" t="s">
        <v>106</v>
      </c>
      <c r="B87" s="38" t="s">
        <v>4</v>
      </c>
      <c r="C87" s="154"/>
      <c r="D87" s="51"/>
      <c r="E87" s="51">
        <f>E77</f>
        <v>3.0000000000000027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35">
      <c r="A88" s="37" t="s">
        <v>107</v>
      </c>
      <c r="B88" s="38" t="s">
        <v>4</v>
      </c>
      <c r="C88" s="154"/>
      <c r="D88" s="51"/>
      <c r="E88" s="51">
        <f>E87+J87</f>
        <v>3.3000000000000025</v>
      </c>
      <c r="F88" s="51"/>
      <c r="G88" s="51"/>
      <c r="H88" s="51"/>
      <c r="I88" s="51"/>
      <c r="J88" s="113"/>
      <c r="K88" s="164"/>
      <c r="L88" s="22"/>
    </row>
    <row r="89" spans="1:12" ht="13.15" x14ac:dyDescent="0.4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35">
      <c r="A90" s="37" t="s">
        <v>108</v>
      </c>
      <c r="B90" s="103" t="s">
        <v>53</v>
      </c>
      <c r="C90" s="154"/>
      <c r="D90" s="52"/>
      <c r="E90" s="122">
        <f>E91-J91</f>
        <v>-96.51940589743802</v>
      </c>
      <c r="F90" s="51"/>
      <c r="G90" s="51"/>
      <c r="H90" s="51"/>
      <c r="I90" s="51"/>
      <c r="J90" s="124"/>
      <c r="K90" s="192">
        <v>-120.5</v>
      </c>
      <c r="L90" s="193" t="s">
        <v>114</v>
      </c>
    </row>
    <row r="91" spans="1:12" ht="13.15" x14ac:dyDescent="0.4">
      <c r="A91" s="40" t="s">
        <v>109</v>
      </c>
      <c r="B91" s="103" t="s">
        <v>53</v>
      </c>
      <c r="C91" s="154"/>
      <c r="D91" s="52"/>
      <c r="E91" s="123">
        <f>E78</f>
        <v>-94.989700043360187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35">
      <c r="A92" s="37" t="s">
        <v>110</v>
      </c>
      <c r="B92" s="103" t="s">
        <v>53</v>
      </c>
      <c r="C92" s="154"/>
      <c r="D92" s="52"/>
      <c r="E92" s="51">
        <f>E91+J91</f>
        <v>-93.459994189282355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3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35">
      <c r="A94" s="37" t="s">
        <v>115</v>
      </c>
      <c r="B94" s="103" t="s">
        <v>57</v>
      </c>
      <c r="C94" s="162"/>
      <c r="D94" s="52"/>
      <c r="E94" s="102">
        <f>E95-J95</f>
        <v>-63.693734004353104</v>
      </c>
      <c r="F94" s="51"/>
      <c r="G94" s="51"/>
      <c r="H94" s="51"/>
      <c r="I94" s="51"/>
      <c r="J94" s="124"/>
      <c r="K94" s="192">
        <f>-114.5+10*LOG(E8*12)</f>
        <v>-83.455128886876054</v>
      </c>
      <c r="L94" s="193" t="s">
        <v>113</v>
      </c>
    </row>
    <row r="95" spans="1:12" s="50" customFormat="1" ht="13.15" x14ac:dyDescent="0.4">
      <c r="A95" s="40" t="s">
        <v>116</v>
      </c>
      <c r="B95" s="103" t="s">
        <v>57</v>
      </c>
      <c r="C95" s="162"/>
      <c r="D95" s="52"/>
      <c r="E95" s="51">
        <f>E79</f>
        <v>-62.180480305871399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35">
      <c r="A96" s="37" t="s">
        <v>117</v>
      </c>
      <c r="B96" s="103" t="s">
        <v>57</v>
      </c>
      <c r="C96" s="162"/>
      <c r="D96" s="52"/>
      <c r="E96" s="102">
        <f>E95+J95</f>
        <v>-60.667226607389694</v>
      </c>
      <c r="F96" s="51"/>
      <c r="G96" s="51"/>
      <c r="H96" s="51"/>
      <c r="I96" s="51"/>
      <c r="J96" s="124"/>
      <c r="K96" s="166">
        <v>-50</v>
      </c>
      <c r="L96" s="167" t="s">
        <v>89</v>
      </c>
    </row>
    <row r="97" spans="1:12" s="50" customFormat="1" x14ac:dyDescent="0.3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35">
      <c r="A98" s="37" t="s">
        <v>75</v>
      </c>
      <c r="B98" s="38" t="s">
        <v>4</v>
      </c>
      <c r="C98" s="154"/>
      <c r="D98" s="51"/>
      <c r="E98" s="102">
        <f>E99-J99</f>
        <v>0.48059410256197665</v>
      </c>
      <c r="F98" s="51"/>
      <c r="G98" s="51"/>
      <c r="H98" s="51"/>
      <c r="I98" s="51"/>
      <c r="J98" s="124"/>
      <c r="K98" s="166">
        <v>0</v>
      </c>
      <c r="L98" s="167" t="s">
        <v>90</v>
      </c>
    </row>
    <row r="99" spans="1:12" s="50" customFormat="1" ht="13.15" x14ac:dyDescent="0.4">
      <c r="A99" s="40" t="s">
        <v>76</v>
      </c>
      <c r="B99" s="38" t="s">
        <v>4</v>
      </c>
      <c r="C99" s="154"/>
      <c r="D99" s="51"/>
      <c r="E99" s="51">
        <f>E81</f>
        <v>10.010299956639813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35">
      <c r="A100" s="37" t="s">
        <v>77</v>
      </c>
      <c r="B100" s="38" t="s">
        <v>4</v>
      </c>
      <c r="C100" s="154"/>
      <c r="D100" s="51"/>
      <c r="E100" s="123">
        <f>E99+J99</f>
        <v>19.540005810717648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3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35">
      <c r="A102" s="37" t="s">
        <v>80</v>
      </c>
      <c r="B102" s="38" t="s">
        <v>4</v>
      </c>
      <c r="C102" s="154"/>
      <c r="D102" s="51"/>
      <c r="E102" s="51"/>
      <c r="F102" s="123">
        <f>F103-J103</f>
        <v>-19.519405897438023</v>
      </c>
      <c r="G102" s="51"/>
      <c r="H102" s="51"/>
      <c r="I102" s="51"/>
      <c r="J102" s="124"/>
      <c r="K102" s="164"/>
      <c r="L102" s="62"/>
    </row>
    <row r="103" spans="1:12" s="50" customFormat="1" ht="13.15" x14ac:dyDescent="0.4">
      <c r="A103" s="40" t="s">
        <v>81</v>
      </c>
      <c r="B103" s="38" t="s">
        <v>4</v>
      </c>
      <c r="C103" s="154"/>
      <c r="D103" s="51"/>
      <c r="E103" s="51"/>
      <c r="F103" s="51">
        <f>F81</f>
        <v>-9.9897000433601875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35">
      <c r="A104" s="37" t="s">
        <v>82</v>
      </c>
      <c r="B104" s="38" t="s">
        <v>4</v>
      </c>
      <c r="C104" s="154"/>
      <c r="D104" s="51"/>
      <c r="E104" s="51"/>
      <c r="F104" s="102">
        <f>F103+J103</f>
        <v>-0.45999418928235158</v>
      </c>
      <c r="G104" s="51"/>
      <c r="H104" s="51"/>
      <c r="I104" s="51"/>
      <c r="J104" s="124"/>
      <c r="K104" s="166">
        <v>0</v>
      </c>
      <c r="L104" s="167" t="s">
        <v>91</v>
      </c>
    </row>
    <row r="105" spans="1:12" s="50" customFormat="1" x14ac:dyDescent="0.3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35">
      <c r="A106" s="37" t="s">
        <v>83</v>
      </c>
      <c r="B106" s="38" t="s">
        <v>57</v>
      </c>
      <c r="C106" s="154"/>
      <c r="D106" s="52"/>
      <c r="E106" s="102">
        <f>E107-J107</f>
        <v>-41.152728485202665</v>
      </c>
      <c r="F106" s="51"/>
      <c r="G106" s="51"/>
      <c r="H106" s="51"/>
      <c r="I106" s="51"/>
      <c r="J106" s="124"/>
      <c r="K106" s="124"/>
      <c r="L106" s="131" t="s">
        <v>92</v>
      </c>
    </row>
    <row r="107" spans="1:12" s="50" customFormat="1" ht="13.15" x14ac:dyDescent="0.4">
      <c r="A107" s="40" t="s">
        <v>84</v>
      </c>
      <c r="B107" s="38" t="s">
        <v>57</v>
      </c>
      <c r="C107" s="154"/>
      <c r="D107" s="52"/>
      <c r="E107" s="51">
        <f>E80</f>
        <v>-22.010299956639813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35">
      <c r="A108" s="37" t="s">
        <v>85</v>
      </c>
      <c r="B108" s="38" t="s">
        <v>57</v>
      </c>
      <c r="C108" s="154"/>
      <c r="D108" s="52"/>
      <c r="E108" s="102">
        <f>E107+J107</f>
        <v>-2.8678714280769597</v>
      </c>
      <c r="F108" s="51"/>
      <c r="G108" s="51"/>
      <c r="H108" s="51"/>
      <c r="I108" s="51"/>
      <c r="J108" s="124"/>
      <c r="K108" s="124"/>
      <c r="L108" s="131" t="s">
        <v>92</v>
      </c>
    </row>
    <row r="109" spans="1:12" x14ac:dyDescent="0.3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4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H26:I26"/>
    <mergeCell ref="H35:I35"/>
    <mergeCell ref="D26:G26"/>
  </mergeCells>
  <phoneticPr fontId="13" type="noConversion"/>
  <conditionalFormatting sqref="L110">
    <cfRule type="cellIs" dxfId="23" priority="11" stopIfTrue="1" operator="equal">
      <formula>"Yes"</formula>
    </cfRule>
    <cfRule type="cellIs" dxfId="22" priority="12" stopIfTrue="1" operator="notEqual">
      <formula>"Yes"</formula>
    </cfRule>
  </conditionalFormatting>
  <conditionalFormatting sqref="E98">
    <cfRule type="cellIs" dxfId="21" priority="6" stopIfTrue="1" operator="lessThan">
      <formula>K98</formula>
    </cfRule>
  </conditionalFormatting>
  <conditionalFormatting sqref="F104">
    <cfRule type="cellIs" dxfId="20" priority="5" stopIfTrue="1" operator="greaterThan">
      <formula>K104</formula>
    </cfRule>
  </conditionalFormatting>
  <conditionalFormatting sqref="E86">
    <cfRule type="cellIs" dxfId="19" priority="4" stopIfTrue="1" operator="lessThan">
      <formula>K86</formula>
    </cfRule>
  </conditionalFormatting>
  <conditionalFormatting sqref="E90">
    <cfRule type="cellIs" dxfId="18" priority="3" stopIfTrue="1" operator="lessThan">
      <formula>K90</formula>
    </cfRule>
  </conditionalFormatting>
  <conditionalFormatting sqref="E94">
    <cfRule type="cellIs" dxfId="17" priority="2" stopIfTrue="1" operator="lessThan">
      <formula>K94</formula>
    </cfRule>
  </conditionalFormatting>
  <conditionalFormatting sqref="E96">
    <cfRule type="cellIs" dxfId="16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9185-6D68-4601-A31A-1BFADDFEA324}">
  <dimension ref="A1:O110"/>
  <sheetViews>
    <sheetView topLeftCell="A88" zoomScale="115" zoomScaleNormal="115" workbookViewId="0">
      <selection activeCell="A26" sqref="A26"/>
    </sheetView>
  </sheetViews>
  <sheetFormatPr defaultColWidth="10.73046875" defaultRowHeight="12.75" x14ac:dyDescent="0.35"/>
  <cols>
    <col min="1" max="1" width="40.7304687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2.597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139</v>
      </c>
    </row>
    <row r="5" spans="1:12" ht="13.15" x14ac:dyDescent="0.4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139</v>
      </c>
    </row>
    <row r="6" spans="1:12" ht="13.15" x14ac:dyDescent="0.4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140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140</v>
      </c>
    </row>
    <row r="8" spans="1:12" s="8" customFormat="1" x14ac:dyDescent="0.35">
      <c r="A8" s="19" t="s">
        <v>111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118</v>
      </c>
    </row>
    <row r="9" spans="1:12" s="8" customFormat="1" x14ac:dyDescent="0.3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140</v>
      </c>
    </row>
    <row r="10" spans="1:12" s="8" customFormat="1" x14ac:dyDescent="0.35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140</v>
      </c>
    </row>
    <row r="11" spans="1:12" s="8" customFormat="1" x14ac:dyDescent="0.35">
      <c r="A11" s="19" t="s">
        <v>145</v>
      </c>
      <c r="B11" s="20" t="s">
        <v>146</v>
      </c>
      <c r="C11" s="171">
        <v>5</v>
      </c>
      <c r="D11" s="107"/>
      <c r="E11" s="117"/>
      <c r="F11" s="117"/>
      <c r="G11" s="23"/>
      <c r="H11" s="23"/>
      <c r="I11" s="23"/>
      <c r="J11" s="21"/>
      <c r="K11" s="21"/>
      <c r="L11" s="22" t="s">
        <v>149</v>
      </c>
    </row>
    <row r="12" spans="1:12" s="8" customFormat="1" x14ac:dyDescent="0.35">
      <c r="A12" s="19" t="s">
        <v>55</v>
      </c>
      <c r="B12" s="20" t="s">
        <v>39</v>
      </c>
      <c r="C12" s="194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s="8" customFormat="1" x14ac:dyDescent="0.35">
      <c r="A13" s="19" t="s">
        <v>56</v>
      </c>
      <c r="B13" s="20" t="s">
        <v>39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112</v>
      </c>
    </row>
    <row r="14" spans="1:12" ht="13.15" thickBot="1" x14ac:dyDescent="0.4">
      <c r="A14" s="176" t="s">
        <v>150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41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61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62</v>
      </c>
    </row>
    <row r="20" spans="1:15" x14ac:dyDescent="0.35">
      <c r="A20" s="183" t="s">
        <v>97</v>
      </c>
      <c r="B20" s="20" t="s">
        <v>53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63</v>
      </c>
      <c r="N20"/>
      <c r="O20"/>
    </row>
    <row r="21" spans="1:15" x14ac:dyDescent="0.35">
      <c r="A21" s="88" t="s">
        <v>42</v>
      </c>
      <c r="B21" s="20" t="s">
        <v>57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64</v>
      </c>
      <c r="B22" s="20" t="s">
        <v>57</v>
      </c>
      <c r="C22" s="20"/>
      <c r="D22" s="117"/>
      <c r="E22" s="117">
        <f>MIN($C10,($C13+$C11+($C9-E20)))</f>
        <v>-25</v>
      </c>
      <c r="F22" s="117"/>
      <c r="G22" s="24"/>
      <c r="H22" s="24"/>
      <c r="I22" s="24"/>
      <c r="J22" s="27"/>
      <c r="K22" s="27"/>
      <c r="L22" s="68" t="s">
        <v>65</v>
      </c>
      <c r="N22"/>
      <c r="O22"/>
    </row>
    <row r="23" spans="1:15" ht="13.15" thickBot="1" x14ac:dyDescent="0.4">
      <c r="A23" s="184" t="s">
        <v>98</v>
      </c>
      <c r="B23" s="101" t="s">
        <v>4</v>
      </c>
      <c r="C23" s="101"/>
      <c r="D23" s="129"/>
      <c r="E23" s="108">
        <f>E20-$C12</f>
        <v>10</v>
      </c>
      <c r="F23" s="108">
        <f>F20-$C12</f>
        <v>-10</v>
      </c>
      <c r="G23" s="95"/>
      <c r="H23" s="95"/>
      <c r="I23" s="95"/>
      <c r="J23" s="89"/>
      <c r="K23" s="89"/>
      <c r="L23" s="110" t="s">
        <v>58</v>
      </c>
      <c r="N23"/>
      <c r="O23"/>
    </row>
    <row r="24" spans="1:15" x14ac:dyDescent="0.35">
      <c r="G24" s="50"/>
      <c r="H24" s="50"/>
    </row>
    <row r="25" spans="1:15" ht="13.5" thickBot="1" x14ac:dyDescent="0.4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45">
      <c r="A26" s="9" t="s">
        <v>23</v>
      </c>
      <c r="B26" s="28"/>
      <c r="C26" s="147"/>
      <c r="D26" s="195" t="s">
        <v>93</v>
      </c>
      <c r="E26" s="196"/>
      <c r="F26" s="196"/>
      <c r="G26" s="197"/>
      <c r="H26" s="198" t="s">
        <v>35</v>
      </c>
      <c r="I26" s="197"/>
      <c r="J26" s="10"/>
      <c r="K26" s="10"/>
      <c r="L26" s="13" t="s">
        <v>0</v>
      </c>
    </row>
    <row r="27" spans="1:15" ht="13.15" x14ac:dyDescent="0.4">
      <c r="A27" s="30"/>
      <c r="B27" s="20"/>
      <c r="C27" s="139"/>
      <c r="D27" s="16" t="s">
        <v>41</v>
      </c>
      <c r="E27" s="106" t="s">
        <v>45</v>
      </c>
      <c r="F27" s="106" t="s">
        <v>46</v>
      </c>
      <c r="G27" s="150"/>
      <c r="H27" s="170"/>
      <c r="I27" s="151"/>
      <c r="J27" s="64"/>
      <c r="K27" s="64"/>
      <c r="L27" s="152"/>
    </row>
    <row r="28" spans="1:15" x14ac:dyDescent="0.35">
      <c r="A28" s="36" t="s">
        <v>24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35">
      <c r="A29" s="36" t="s">
        <v>25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35">
      <c r="A30" s="36" t="s">
        <v>59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35">
      <c r="A31" s="45" t="s">
        <v>99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95</v>
      </c>
    </row>
    <row r="32" spans="1:15" s="8" customFormat="1" ht="13.15" thickBot="1" x14ac:dyDescent="0.4">
      <c r="A32" s="90" t="s">
        <v>60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96</v>
      </c>
    </row>
    <row r="33" spans="1:12" x14ac:dyDescent="0.35">
      <c r="D33" s="84"/>
      <c r="E33" s="84"/>
      <c r="F33" s="84"/>
      <c r="G33" s="84"/>
      <c r="H33" s="84"/>
      <c r="I33" s="84"/>
      <c r="J33" s="84"/>
      <c r="K33" s="84"/>
    </row>
    <row r="34" spans="1:12" ht="13.15" thickBot="1" x14ac:dyDescent="0.4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.15" x14ac:dyDescent="0.4">
      <c r="A35" s="9" t="s">
        <v>26</v>
      </c>
      <c r="B35" s="11"/>
      <c r="C35" s="153"/>
      <c r="D35" s="104" t="s">
        <v>41</v>
      </c>
      <c r="E35" s="59" t="s">
        <v>45</v>
      </c>
      <c r="F35" s="59" t="s">
        <v>46</v>
      </c>
      <c r="G35" s="111"/>
      <c r="H35" s="199" t="s">
        <v>35</v>
      </c>
      <c r="I35" s="200"/>
      <c r="J35" s="111" t="s">
        <v>18</v>
      </c>
      <c r="K35" s="157"/>
      <c r="L35" s="71" t="s">
        <v>0</v>
      </c>
    </row>
    <row r="36" spans="1:12" ht="12.75" customHeight="1" x14ac:dyDescent="0.4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35">
      <c r="A37" s="37" t="s">
        <v>100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32</v>
      </c>
    </row>
    <row r="38" spans="1:12" ht="13.15" x14ac:dyDescent="0.4">
      <c r="A38" s="40" t="s">
        <v>101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66</v>
      </c>
    </row>
    <row r="39" spans="1:12" ht="13.15" x14ac:dyDescent="0.4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35">
      <c r="A41" s="37" t="s">
        <v>102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32</v>
      </c>
    </row>
    <row r="42" spans="1:12" ht="13.15" x14ac:dyDescent="0.4">
      <c r="A42" s="40" t="s">
        <v>103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67</v>
      </c>
    </row>
    <row r="43" spans="1:12" ht="13.15" x14ac:dyDescent="0.4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35">
      <c r="A45" s="37" t="s">
        <v>120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34</v>
      </c>
    </row>
    <row r="46" spans="1:12" ht="13.15" x14ac:dyDescent="0.4">
      <c r="A46" s="40" t="s">
        <v>121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68</v>
      </c>
    </row>
    <row r="47" spans="1:12" ht="13.15" x14ac:dyDescent="0.4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35">
      <c r="A49" s="37" t="s">
        <v>69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32</v>
      </c>
    </row>
    <row r="50" spans="1:12" ht="13.15" x14ac:dyDescent="0.4">
      <c r="A50" s="40" t="s">
        <v>70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71</v>
      </c>
    </row>
    <row r="51" spans="1:12" ht="13.15" x14ac:dyDescent="0.4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35">
      <c r="A53" s="37" t="s">
        <v>78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32</v>
      </c>
    </row>
    <row r="54" spans="1:12" ht="13.15" x14ac:dyDescent="0.4">
      <c r="A54" s="40" t="s">
        <v>79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71</v>
      </c>
    </row>
    <row r="55" spans="1:12" ht="13.15" x14ac:dyDescent="0.4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35">
      <c r="A57" s="37" t="s">
        <v>72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39"/>
      <c r="K57" s="159"/>
      <c r="L57" s="79" t="s">
        <v>32</v>
      </c>
    </row>
    <row r="58" spans="1:12" ht="13.15" x14ac:dyDescent="0.4">
      <c r="A58" s="40" t="s">
        <v>73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39">
        <f>SQRT(SUMSQ(D58,E58,F58,G58))+H58+I58</f>
        <v>19.142428528562853</v>
      </c>
      <c r="K58" s="160"/>
      <c r="L58" s="64" t="s">
        <v>74</v>
      </c>
    </row>
    <row r="59" spans="1:12" ht="13.5" thickBot="1" x14ac:dyDescent="0.4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.15" x14ac:dyDescent="0.4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.15" thickBot="1" x14ac:dyDescent="0.4">
      <c r="A61" s="46"/>
      <c r="G61" s="50"/>
      <c r="H61" s="50"/>
    </row>
    <row r="62" spans="1:12" ht="13.15" x14ac:dyDescent="0.4">
      <c r="A62" s="9" t="s">
        <v>27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.15" thickBot="1" x14ac:dyDescent="0.4">
      <c r="A63" s="116" t="s">
        <v>122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.15" x14ac:dyDescent="0.4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.15" thickBot="1" x14ac:dyDescent="0.4">
      <c r="G65" s="50"/>
      <c r="H65" s="50"/>
      <c r="J65" s="46"/>
      <c r="K65" s="46"/>
    </row>
    <row r="66" spans="1:12" ht="13.15" x14ac:dyDescent="0.4">
      <c r="A66" s="9" t="s">
        <v>28</v>
      </c>
      <c r="B66" s="71"/>
      <c r="C66" s="71"/>
      <c r="D66" s="59" t="s">
        <v>41</v>
      </c>
      <c r="E66" s="59" t="s">
        <v>45</v>
      </c>
      <c r="F66" s="59" t="s">
        <v>46</v>
      </c>
      <c r="G66" s="98"/>
      <c r="H66" s="98"/>
      <c r="I66" s="35"/>
      <c r="J66" s="12"/>
      <c r="K66" s="12"/>
      <c r="L66" s="13" t="s">
        <v>0</v>
      </c>
    </row>
    <row r="67" spans="1:12" ht="13.15" x14ac:dyDescent="0.4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35">
      <c r="A68" s="19" t="s">
        <v>52</v>
      </c>
      <c r="B68" s="20" t="s">
        <v>2</v>
      </c>
      <c r="C68" s="20"/>
      <c r="D68" s="127">
        <f>D6</f>
        <v>-98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3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35">
      <c r="A70" s="19" t="s">
        <v>55</v>
      </c>
      <c r="B70" s="20" t="s">
        <v>39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3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3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.15" x14ac:dyDescent="0.4">
      <c r="A73" s="36" t="s">
        <v>9</v>
      </c>
      <c r="B73" s="20" t="s">
        <v>4</v>
      </c>
      <c r="C73" s="156">
        <f>C70+C72</f>
        <v>-105</v>
      </c>
      <c r="D73" s="118">
        <f>D68+D72</f>
        <v>-98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3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35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19" t="s">
        <v>29</v>
      </c>
      <c r="B76" s="20" t="s">
        <v>61</v>
      </c>
      <c r="C76" s="20"/>
      <c r="D76" s="119">
        <f>(10^12)*(10^-3)*($D4/15)*10^(D73/10)</f>
        <v>0.15848931924611098</v>
      </c>
      <c r="E76" s="119">
        <f>(10^12)*(10^-3)*($D4/15)*10^(($D73+E73)/10)</f>
        <v>0.31622776601683744</v>
      </c>
      <c r="F76" s="119">
        <f>(10^12)*(10^-3)*($D4/15)*10^(($D73+F73)/10)</f>
        <v>3.1622776601683668E-3</v>
      </c>
      <c r="G76" s="82"/>
      <c r="H76" s="82"/>
      <c r="I76" s="82"/>
      <c r="J76" s="8"/>
      <c r="K76" s="8"/>
      <c r="L76" s="62"/>
    </row>
    <row r="77" spans="1:12" ht="13.15" x14ac:dyDescent="0.4">
      <c r="A77" s="32" t="s">
        <v>22</v>
      </c>
      <c r="B77" s="20" t="s">
        <v>4</v>
      </c>
      <c r="C77" s="20"/>
      <c r="D77" s="107"/>
      <c r="E77" s="120">
        <f>10*LOG10(E76/$D76)</f>
        <v>3.0000000000000031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.15" x14ac:dyDescent="0.4">
      <c r="A78" s="183" t="s">
        <v>97</v>
      </c>
      <c r="B78" s="20" t="s">
        <v>53</v>
      </c>
      <c r="C78" s="20"/>
      <c r="D78" s="107"/>
      <c r="E78" s="120">
        <f>$D73+E73+10*LOG($D4/15)</f>
        <v>-95</v>
      </c>
      <c r="F78" s="120">
        <f>$D73+F73+10*LOG($D4/15)</f>
        <v>-115</v>
      </c>
      <c r="G78" s="81"/>
      <c r="H78" s="81"/>
      <c r="I78" s="34"/>
      <c r="J78" s="8"/>
      <c r="K78" s="8"/>
      <c r="L78" s="22"/>
    </row>
    <row r="79" spans="1:12" ht="13.15" x14ac:dyDescent="0.4">
      <c r="A79" s="185" t="s">
        <v>42</v>
      </c>
      <c r="B79" s="20" t="s">
        <v>57</v>
      </c>
      <c r="C79" s="20"/>
      <c r="D79" s="138"/>
      <c r="E79" s="128">
        <f>10*LOG((D76+E76)*10^-9)+10*LOG(E8*12)</f>
        <v>-65.283805478810905</v>
      </c>
      <c r="F79" s="107"/>
      <c r="G79" s="21"/>
      <c r="H79" s="21"/>
      <c r="I79" s="24"/>
      <c r="J79" s="8"/>
      <c r="K79" s="8"/>
      <c r="L79" s="22"/>
    </row>
    <row r="80" spans="1:12" ht="13.15" x14ac:dyDescent="0.4">
      <c r="A80" s="185" t="s">
        <v>64</v>
      </c>
      <c r="B80" s="20" t="s">
        <v>57</v>
      </c>
      <c r="C80" s="20"/>
      <c r="D80" s="128"/>
      <c r="E80" s="128">
        <f>MIN($C10,($C13+$C11+($C9-E78)))</f>
        <v>-25</v>
      </c>
      <c r="F80" s="107"/>
      <c r="G80" s="21"/>
      <c r="H80" s="21"/>
      <c r="I80" s="24"/>
      <c r="J80" s="8"/>
      <c r="K80" s="8"/>
      <c r="L80" s="22"/>
    </row>
    <row r="81" spans="1:12" ht="13.15" thickBot="1" x14ac:dyDescent="0.4">
      <c r="A81" s="186" t="s">
        <v>104</v>
      </c>
      <c r="B81" s="101" t="s">
        <v>4</v>
      </c>
      <c r="C81" s="101"/>
      <c r="D81" s="121"/>
      <c r="E81" s="129">
        <f>E78-$C73</f>
        <v>10</v>
      </c>
      <c r="F81" s="129">
        <f>F78-$C73</f>
        <v>-10</v>
      </c>
      <c r="G81" s="23"/>
      <c r="H81" s="23"/>
      <c r="I81" s="24"/>
      <c r="J81" s="8"/>
      <c r="K81" s="8"/>
      <c r="L81" s="22"/>
    </row>
    <row r="82" spans="1:12" s="70" customFormat="1" x14ac:dyDescent="0.35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4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.15" x14ac:dyDescent="0.4">
      <c r="A84" s="9" t="s">
        <v>30</v>
      </c>
      <c r="B84" s="11"/>
      <c r="C84" s="153"/>
      <c r="D84" s="104" t="s">
        <v>41</v>
      </c>
      <c r="E84" s="59" t="s">
        <v>45</v>
      </c>
      <c r="F84" s="59" t="s">
        <v>46</v>
      </c>
      <c r="G84" s="140"/>
      <c r="H84" s="140"/>
      <c r="I84" s="104"/>
      <c r="J84" s="111" t="s">
        <v>18</v>
      </c>
      <c r="K84" s="111" t="s">
        <v>94</v>
      </c>
      <c r="L84" s="59" t="s">
        <v>31</v>
      </c>
    </row>
    <row r="85" spans="1:12" ht="13.15" x14ac:dyDescent="0.4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35">
      <c r="A86" s="37" t="s">
        <v>105</v>
      </c>
      <c r="B86" s="38" t="s">
        <v>4</v>
      </c>
      <c r="C86" s="154"/>
      <c r="D86" s="51"/>
      <c r="E86" s="102">
        <f>E87-J87</f>
        <v>2.7000000000000033</v>
      </c>
      <c r="F86" s="51"/>
      <c r="G86" s="51"/>
      <c r="H86" s="51"/>
      <c r="I86" s="51"/>
      <c r="J86" s="113"/>
      <c r="K86" s="166">
        <v>-6</v>
      </c>
      <c r="L86" s="167" t="s">
        <v>86</v>
      </c>
    </row>
    <row r="87" spans="1:12" ht="13.15" x14ac:dyDescent="0.4">
      <c r="A87" s="40" t="s">
        <v>106</v>
      </c>
      <c r="B87" s="38" t="s">
        <v>4</v>
      </c>
      <c r="C87" s="154"/>
      <c r="D87" s="51"/>
      <c r="E87" s="51">
        <f>E77</f>
        <v>3.0000000000000031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35">
      <c r="A88" s="37" t="s">
        <v>107</v>
      </c>
      <c r="B88" s="38" t="s">
        <v>4</v>
      </c>
      <c r="C88" s="154"/>
      <c r="D88" s="51"/>
      <c r="E88" s="51">
        <f>E87+J87</f>
        <v>3.3000000000000029</v>
      </c>
      <c r="F88" s="51"/>
      <c r="G88" s="51"/>
      <c r="H88" s="51"/>
      <c r="I88" s="51"/>
      <c r="J88" s="113"/>
      <c r="K88" s="164"/>
      <c r="L88" s="22"/>
    </row>
    <row r="89" spans="1:12" ht="13.15" x14ac:dyDescent="0.4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35">
      <c r="A90" s="37" t="s">
        <v>108</v>
      </c>
      <c r="B90" s="103" t="s">
        <v>53</v>
      </c>
      <c r="C90" s="154"/>
      <c r="D90" s="52"/>
      <c r="E90" s="122">
        <f>E91-J91</f>
        <v>-96.529705854077832</v>
      </c>
      <c r="F90" s="51"/>
      <c r="G90" s="51"/>
      <c r="H90" s="51"/>
      <c r="I90" s="51"/>
      <c r="J90" s="124"/>
      <c r="K90" s="166">
        <v>-123.5</v>
      </c>
      <c r="L90" s="167" t="s">
        <v>87</v>
      </c>
    </row>
    <row r="91" spans="1:12" ht="13.15" x14ac:dyDescent="0.4">
      <c r="A91" s="40" t="s">
        <v>109</v>
      </c>
      <c r="B91" s="103" t="s">
        <v>53</v>
      </c>
      <c r="C91" s="154"/>
      <c r="D91" s="52"/>
      <c r="E91" s="123">
        <f>E78</f>
        <v>-95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35">
      <c r="A92" s="37" t="s">
        <v>110</v>
      </c>
      <c r="B92" s="103" t="s">
        <v>53</v>
      </c>
      <c r="C92" s="154"/>
      <c r="D92" s="52"/>
      <c r="E92" s="51">
        <f>E91+J91</f>
        <v>-93.470294145922168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3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35">
      <c r="A94" s="37" t="s">
        <v>115</v>
      </c>
      <c r="B94" s="103" t="s">
        <v>57</v>
      </c>
      <c r="C94" s="162"/>
      <c r="D94" s="52"/>
      <c r="E94" s="102">
        <f>E95-J95</f>
        <v>-66.79705917729261</v>
      </c>
      <c r="F94" s="51"/>
      <c r="G94" s="51"/>
      <c r="H94" s="51"/>
      <c r="I94" s="51"/>
      <c r="J94" s="124"/>
      <c r="K94" s="166">
        <f>-117.5+10*LOG(E8*12)</f>
        <v>-89.548154103175762</v>
      </c>
      <c r="L94" s="167" t="s">
        <v>88</v>
      </c>
    </row>
    <row r="95" spans="1:12" s="50" customFormat="1" ht="13.15" x14ac:dyDescent="0.4">
      <c r="A95" s="40" t="s">
        <v>116</v>
      </c>
      <c r="B95" s="103" t="s">
        <v>57</v>
      </c>
      <c r="C95" s="162"/>
      <c r="D95" s="52"/>
      <c r="E95" s="51">
        <f>E79</f>
        <v>-65.283805478810905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35">
      <c r="A96" s="37" t="s">
        <v>117</v>
      </c>
      <c r="B96" s="103" t="s">
        <v>57</v>
      </c>
      <c r="C96" s="162"/>
      <c r="D96" s="52"/>
      <c r="E96" s="102">
        <f>E95+J95</f>
        <v>-63.7705517803292</v>
      </c>
      <c r="F96" s="51"/>
      <c r="G96" s="51"/>
      <c r="H96" s="51"/>
      <c r="I96" s="51"/>
      <c r="J96" s="124"/>
      <c r="K96" s="166">
        <v>-50</v>
      </c>
      <c r="L96" s="167" t="s">
        <v>89</v>
      </c>
    </row>
    <row r="97" spans="1:12" s="50" customFormat="1" x14ac:dyDescent="0.3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35">
      <c r="A98" s="37" t="s">
        <v>75</v>
      </c>
      <c r="B98" s="38" t="s">
        <v>4</v>
      </c>
      <c r="C98" s="154"/>
      <c r="D98" s="51"/>
      <c r="E98" s="102">
        <f>E99-J99</f>
        <v>0.47029414592216412</v>
      </c>
      <c r="F98" s="51"/>
      <c r="G98" s="51"/>
      <c r="H98" s="51"/>
      <c r="I98" s="51"/>
      <c r="J98" s="124"/>
      <c r="K98" s="166">
        <v>0</v>
      </c>
      <c r="L98" s="167" t="s">
        <v>90</v>
      </c>
    </row>
    <row r="99" spans="1:12" s="50" customFormat="1" ht="13.15" x14ac:dyDescent="0.4">
      <c r="A99" s="40" t="s">
        <v>76</v>
      </c>
      <c r="B99" s="38" t="s">
        <v>4</v>
      </c>
      <c r="C99" s="154"/>
      <c r="D99" s="51"/>
      <c r="E99" s="51">
        <f>E81</f>
        <v>10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35">
      <c r="A100" s="37" t="s">
        <v>77</v>
      </c>
      <c r="B100" s="38" t="s">
        <v>4</v>
      </c>
      <c r="C100" s="154"/>
      <c r="D100" s="51"/>
      <c r="E100" s="123">
        <f>E99+J99</f>
        <v>19.529705854077836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3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35">
      <c r="A102" s="37" t="s">
        <v>80</v>
      </c>
      <c r="B102" s="38" t="s">
        <v>4</v>
      </c>
      <c r="C102" s="154"/>
      <c r="D102" s="51"/>
      <c r="E102" s="51"/>
      <c r="F102" s="123">
        <f>F103-J103</f>
        <v>-19.529705854077836</v>
      </c>
      <c r="G102" s="51"/>
      <c r="H102" s="51"/>
      <c r="I102" s="51"/>
      <c r="J102" s="124"/>
      <c r="K102" s="164"/>
      <c r="L102" s="62"/>
    </row>
    <row r="103" spans="1:12" s="50" customFormat="1" ht="13.15" x14ac:dyDescent="0.4">
      <c r="A103" s="40" t="s">
        <v>81</v>
      </c>
      <c r="B103" s="38" t="s">
        <v>4</v>
      </c>
      <c r="C103" s="154"/>
      <c r="D103" s="51"/>
      <c r="E103" s="51"/>
      <c r="F103" s="51">
        <f>F81</f>
        <v>-10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35">
      <c r="A104" s="37" t="s">
        <v>82</v>
      </c>
      <c r="B104" s="38" t="s">
        <v>4</v>
      </c>
      <c r="C104" s="154"/>
      <c r="D104" s="51"/>
      <c r="E104" s="51"/>
      <c r="F104" s="102">
        <f>F103+J103</f>
        <v>-0.47029414592216412</v>
      </c>
      <c r="G104" s="51"/>
      <c r="H104" s="51"/>
      <c r="I104" s="51"/>
      <c r="J104" s="124"/>
      <c r="K104" s="166">
        <v>0</v>
      </c>
      <c r="L104" s="167" t="s">
        <v>91</v>
      </c>
    </row>
    <row r="105" spans="1:12" s="50" customFormat="1" x14ac:dyDescent="0.3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35">
      <c r="A106" s="37" t="s">
        <v>83</v>
      </c>
      <c r="B106" s="38" t="s">
        <v>57</v>
      </c>
      <c r="C106" s="154"/>
      <c r="D106" s="52"/>
      <c r="E106" s="102">
        <f>E107-J107</f>
        <v>-44.142428528562853</v>
      </c>
      <c r="F106" s="51"/>
      <c r="G106" s="51"/>
      <c r="H106" s="51"/>
      <c r="I106" s="51"/>
      <c r="J106" s="124"/>
      <c r="K106" s="124"/>
      <c r="L106" s="131" t="s">
        <v>92</v>
      </c>
    </row>
    <row r="107" spans="1:12" s="50" customFormat="1" ht="13.15" x14ac:dyDescent="0.4">
      <c r="A107" s="40" t="s">
        <v>84</v>
      </c>
      <c r="B107" s="38" t="s">
        <v>57</v>
      </c>
      <c r="C107" s="154"/>
      <c r="D107" s="52"/>
      <c r="E107" s="51">
        <f>E80</f>
        <v>-25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35">
      <c r="A108" s="37" t="s">
        <v>85</v>
      </c>
      <c r="B108" s="38" t="s">
        <v>57</v>
      </c>
      <c r="C108" s="154"/>
      <c r="D108" s="52"/>
      <c r="E108" s="102">
        <f>E107+J107</f>
        <v>-5.8575714714371472</v>
      </c>
      <c r="F108" s="51"/>
      <c r="G108" s="51"/>
      <c r="H108" s="51"/>
      <c r="I108" s="51"/>
      <c r="J108" s="124"/>
      <c r="K108" s="124"/>
      <c r="L108" s="131" t="s">
        <v>92</v>
      </c>
    </row>
    <row r="109" spans="1:12" x14ac:dyDescent="0.3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4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D26:G26"/>
    <mergeCell ref="H26:I26"/>
    <mergeCell ref="H35:I35"/>
  </mergeCells>
  <phoneticPr fontId="13" type="noConversion"/>
  <conditionalFormatting sqref="L110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E98">
    <cfRule type="cellIs" dxfId="13" priority="6" stopIfTrue="1" operator="lessThan">
      <formula>K98</formula>
    </cfRule>
  </conditionalFormatting>
  <conditionalFormatting sqref="F104">
    <cfRule type="cellIs" dxfId="12" priority="5" stopIfTrue="1" operator="greaterThan">
      <formula>K104</formula>
    </cfRule>
  </conditionalFormatting>
  <conditionalFormatting sqref="E86">
    <cfRule type="cellIs" dxfId="11" priority="4" stopIfTrue="1" operator="lessThan">
      <formula>K86</formula>
    </cfRule>
  </conditionalFormatting>
  <conditionalFormatting sqref="E90">
    <cfRule type="cellIs" dxfId="10" priority="3" stopIfTrue="1" operator="lessThan">
      <formula>K90</formula>
    </cfRule>
  </conditionalFormatting>
  <conditionalFormatting sqref="E94">
    <cfRule type="cellIs" dxfId="9" priority="2" stopIfTrue="1" operator="lessThan">
      <formula>K94</formula>
    </cfRule>
  </conditionalFormatting>
  <conditionalFormatting sqref="E96">
    <cfRule type="cellIs" dxfId="8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148A-A406-4B12-ADBC-5887F0092665}">
  <dimension ref="A1:O110"/>
  <sheetViews>
    <sheetView tabSelected="1" zoomScale="90" zoomScaleNormal="90" workbookViewId="0">
      <selection activeCell="H107" sqref="H107"/>
    </sheetView>
  </sheetViews>
  <sheetFormatPr defaultColWidth="10.73046875" defaultRowHeight="12.75" x14ac:dyDescent="0.35"/>
  <cols>
    <col min="1" max="1" width="40.7304687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8.7304687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47</v>
      </c>
      <c r="B4" s="135" t="s">
        <v>48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139</v>
      </c>
    </row>
    <row r="5" spans="1:12" ht="13.15" x14ac:dyDescent="0.4">
      <c r="A5" s="134" t="s">
        <v>49</v>
      </c>
      <c r="B5" s="136" t="s">
        <v>50</v>
      </c>
      <c r="C5" s="15"/>
      <c r="D5" s="189">
        <v>20</v>
      </c>
      <c r="E5" s="130"/>
      <c r="F5" s="130"/>
      <c r="G5" s="105"/>
      <c r="H5" s="24"/>
      <c r="I5" s="17"/>
      <c r="J5" s="81"/>
      <c r="K5" s="17"/>
      <c r="L5" s="22" t="s">
        <v>139</v>
      </c>
    </row>
    <row r="6" spans="1:12" ht="13.15" x14ac:dyDescent="0.4">
      <c r="A6" s="19" t="s">
        <v>52</v>
      </c>
      <c r="B6" s="63" t="s">
        <v>38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140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140</v>
      </c>
    </row>
    <row r="8" spans="1:12" s="8" customFormat="1" x14ac:dyDescent="0.35">
      <c r="A8" s="19" t="s">
        <v>111</v>
      </c>
      <c r="B8" s="20"/>
      <c r="C8" s="20"/>
      <c r="D8" s="107"/>
      <c r="E8" s="191">
        <v>51</v>
      </c>
      <c r="F8" s="117"/>
      <c r="G8" s="23"/>
      <c r="H8" s="23"/>
      <c r="I8" s="23"/>
      <c r="J8" s="21"/>
      <c r="K8" s="21"/>
      <c r="L8" s="22" t="s">
        <v>142</v>
      </c>
    </row>
    <row r="9" spans="1:12" s="8" customFormat="1" x14ac:dyDescent="0.3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140</v>
      </c>
    </row>
    <row r="10" spans="1:12" s="8" customFormat="1" x14ac:dyDescent="0.35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140</v>
      </c>
    </row>
    <row r="11" spans="1:12" s="8" customFormat="1" x14ac:dyDescent="0.35">
      <c r="A11" s="19" t="s">
        <v>145</v>
      </c>
      <c r="B11" s="20" t="s">
        <v>146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148</v>
      </c>
    </row>
    <row r="12" spans="1:12" s="8" customFormat="1" x14ac:dyDescent="0.35">
      <c r="A12" s="19" t="s">
        <v>55</v>
      </c>
      <c r="B12" s="20" t="s">
        <v>39</v>
      </c>
      <c r="C12" s="194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s="8" customFormat="1" x14ac:dyDescent="0.35">
      <c r="A13" s="19" t="s">
        <v>56</v>
      </c>
      <c r="B13" s="20" t="s">
        <v>39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112</v>
      </c>
    </row>
    <row r="14" spans="1:12" ht="13.15" thickBot="1" x14ac:dyDescent="0.4">
      <c r="A14" s="176" t="s">
        <v>141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41</v>
      </c>
      <c r="E17" s="59" t="s">
        <v>45</v>
      </c>
      <c r="F17" s="59" t="s">
        <v>46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61</v>
      </c>
      <c r="C18" s="63"/>
      <c r="D18" s="119">
        <f>(10^12)*(10^-3)*($D4/15)*10^(D6/10)</f>
        <v>0.15886564694485583</v>
      </c>
      <c r="E18" s="119">
        <f>(10^12)*(10^-3)*($D4/15)*10^(($D6+E7)/10)</f>
        <v>0.31697863849222196</v>
      </c>
      <c r="F18" s="119">
        <f>(10^12)*(10^-3)*($D4/15)*10^(($D6+F7)/10)</f>
        <v>3.169786384922213E-3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3.0000000000000027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62</v>
      </c>
    </row>
    <row r="20" spans="1:15" x14ac:dyDescent="0.35">
      <c r="A20" s="183" t="s">
        <v>97</v>
      </c>
      <c r="B20" s="20" t="s">
        <v>53</v>
      </c>
      <c r="C20" s="20"/>
      <c r="D20" s="107"/>
      <c r="E20" s="117">
        <f>$D6+E7+10*LOG($D4/15)</f>
        <v>-94.989700043360187</v>
      </c>
      <c r="F20" s="117">
        <f>$D6+F7+10*LOG($D4/15)</f>
        <v>-114.98970004336019</v>
      </c>
      <c r="G20" s="24"/>
      <c r="H20" s="24"/>
      <c r="I20" s="25"/>
      <c r="J20" s="27"/>
      <c r="K20" s="27"/>
      <c r="L20" s="68" t="s">
        <v>63</v>
      </c>
      <c r="N20"/>
      <c r="O20"/>
    </row>
    <row r="21" spans="1:15" x14ac:dyDescent="0.35">
      <c r="A21" s="88" t="s">
        <v>42</v>
      </c>
      <c r="B21" s="20" t="s">
        <v>57</v>
      </c>
      <c r="C21" s="20"/>
      <c r="E21" s="117">
        <f>10*LOG((D18+E18)*10^-9)+10*LOG(E8*12)</f>
        <v>-65.357837197539737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64</v>
      </c>
      <c r="B22" s="20" t="s">
        <v>57</v>
      </c>
      <c r="C22" s="20"/>
      <c r="D22" s="117"/>
      <c r="E22" s="117">
        <f>MIN($C10,($C13+$C11+($C9-E20)))</f>
        <v>-22.010299956639813</v>
      </c>
      <c r="F22" s="117"/>
      <c r="G22" s="24"/>
      <c r="H22" s="24"/>
      <c r="I22" s="24"/>
      <c r="J22" s="27"/>
      <c r="K22" s="27"/>
      <c r="L22" s="68" t="s">
        <v>65</v>
      </c>
      <c r="N22"/>
      <c r="O22"/>
    </row>
    <row r="23" spans="1:15" ht="13.15" thickBot="1" x14ac:dyDescent="0.4">
      <c r="A23" s="184" t="s">
        <v>98</v>
      </c>
      <c r="B23" s="101" t="s">
        <v>4</v>
      </c>
      <c r="C23" s="101"/>
      <c r="D23" s="129"/>
      <c r="E23" s="108">
        <f>E20-$C12</f>
        <v>10.010299956639813</v>
      </c>
      <c r="F23" s="108">
        <f>F20-$C12</f>
        <v>-9.9897000433601875</v>
      </c>
      <c r="G23" s="95"/>
      <c r="H23" s="95"/>
      <c r="I23" s="95"/>
      <c r="J23" s="89"/>
      <c r="K23" s="89"/>
      <c r="L23" s="110" t="s">
        <v>58</v>
      </c>
      <c r="N23"/>
      <c r="O23"/>
    </row>
    <row r="24" spans="1:15" x14ac:dyDescent="0.35">
      <c r="G24" s="50"/>
      <c r="H24" s="50"/>
    </row>
    <row r="25" spans="1:15" ht="13.5" thickBot="1" x14ac:dyDescent="0.4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45">
      <c r="A26" s="9" t="s">
        <v>23</v>
      </c>
      <c r="B26" s="28"/>
      <c r="C26" s="147"/>
      <c r="D26" s="195" t="s">
        <v>93</v>
      </c>
      <c r="E26" s="196"/>
      <c r="F26" s="196"/>
      <c r="G26" s="197"/>
      <c r="H26" s="198" t="s">
        <v>35</v>
      </c>
      <c r="I26" s="197"/>
      <c r="J26" s="10"/>
      <c r="K26" s="10"/>
      <c r="L26" s="13" t="s">
        <v>0</v>
      </c>
    </row>
    <row r="27" spans="1:15" ht="13.15" x14ac:dyDescent="0.4">
      <c r="A27" s="30"/>
      <c r="B27" s="20"/>
      <c r="C27" s="139"/>
      <c r="D27" s="16" t="s">
        <v>41</v>
      </c>
      <c r="E27" s="106" t="s">
        <v>45</v>
      </c>
      <c r="F27" s="106" t="s">
        <v>46</v>
      </c>
      <c r="G27" s="150"/>
      <c r="H27" s="170"/>
      <c r="I27" s="151"/>
      <c r="J27" s="64"/>
      <c r="K27" s="64"/>
      <c r="L27" s="152"/>
    </row>
    <row r="28" spans="1:15" x14ac:dyDescent="0.35">
      <c r="A28" s="36" t="s">
        <v>24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35">
      <c r="A29" s="36" t="s">
        <v>25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35">
      <c r="A30" s="36" t="s">
        <v>59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35">
      <c r="A31" s="45" t="s">
        <v>99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95</v>
      </c>
    </row>
    <row r="32" spans="1:15" s="8" customFormat="1" ht="13.15" thickBot="1" x14ac:dyDescent="0.4">
      <c r="A32" s="90" t="s">
        <v>60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96</v>
      </c>
    </row>
    <row r="33" spans="1:12" x14ac:dyDescent="0.35">
      <c r="D33" s="84"/>
      <c r="E33" s="84"/>
      <c r="F33" s="84"/>
      <c r="G33" s="84"/>
      <c r="H33" s="84"/>
      <c r="I33" s="84"/>
      <c r="J33" s="84"/>
      <c r="K33" s="84"/>
    </row>
    <row r="34" spans="1:12" ht="13.15" thickBot="1" x14ac:dyDescent="0.4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.15" x14ac:dyDescent="0.4">
      <c r="A35" s="9" t="s">
        <v>26</v>
      </c>
      <c r="B35" s="11"/>
      <c r="C35" s="153"/>
      <c r="D35" s="104" t="s">
        <v>41</v>
      </c>
      <c r="E35" s="59" t="s">
        <v>45</v>
      </c>
      <c r="F35" s="59" t="s">
        <v>46</v>
      </c>
      <c r="G35" s="111"/>
      <c r="H35" s="199" t="s">
        <v>35</v>
      </c>
      <c r="I35" s="200"/>
      <c r="J35" s="111" t="s">
        <v>18</v>
      </c>
      <c r="K35" s="157"/>
      <c r="L35" s="71" t="s">
        <v>0</v>
      </c>
    </row>
    <row r="36" spans="1:12" ht="12.75" customHeight="1" x14ac:dyDescent="0.4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35">
      <c r="A37" s="37" t="s">
        <v>100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32</v>
      </c>
    </row>
    <row r="38" spans="1:12" ht="13.15" x14ac:dyDescent="0.4">
      <c r="A38" s="40" t="s">
        <v>101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66</v>
      </c>
    </row>
    <row r="39" spans="1:12" ht="13.15" x14ac:dyDescent="0.4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35">
      <c r="A41" s="37" t="s">
        <v>102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32</v>
      </c>
    </row>
    <row r="42" spans="1:12" ht="13.15" x14ac:dyDescent="0.4">
      <c r="A42" s="40" t="s">
        <v>103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67</v>
      </c>
    </row>
    <row r="43" spans="1:12" ht="13.15" x14ac:dyDescent="0.4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35">
      <c r="A45" s="37" t="s">
        <v>120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34</v>
      </c>
    </row>
    <row r="46" spans="1:12" ht="13.15" x14ac:dyDescent="0.4">
      <c r="A46" s="40" t="s">
        <v>121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68</v>
      </c>
    </row>
    <row r="47" spans="1:12" ht="13.15" x14ac:dyDescent="0.4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35">
      <c r="A49" s="37" t="s">
        <v>69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32</v>
      </c>
    </row>
    <row r="50" spans="1:12" ht="13.15" x14ac:dyDescent="0.4">
      <c r="A50" s="40" t="s">
        <v>70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71</v>
      </c>
    </row>
    <row r="51" spans="1:12" ht="13.15" x14ac:dyDescent="0.4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35">
      <c r="A53" s="37" t="s">
        <v>78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32</v>
      </c>
    </row>
    <row r="54" spans="1:12" ht="13.15" x14ac:dyDescent="0.4">
      <c r="A54" s="40" t="s">
        <v>79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71</v>
      </c>
    </row>
    <row r="55" spans="1:12" ht="13.15" x14ac:dyDescent="0.4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35">
      <c r="A57" s="37" t="s">
        <v>72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113"/>
      <c r="K57" s="159"/>
      <c r="L57" s="79" t="s">
        <v>32</v>
      </c>
    </row>
    <row r="58" spans="1:12" ht="13.15" x14ac:dyDescent="0.4">
      <c r="A58" s="40" t="s">
        <v>73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114">
        <f>SQRT(SUMSQ(D58,E58,F58,G58))+H58+I58</f>
        <v>19.142428528562853</v>
      </c>
      <c r="K58" s="160"/>
      <c r="L58" s="64" t="s">
        <v>74</v>
      </c>
    </row>
    <row r="59" spans="1:12" ht="13.5" thickBot="1" x14ac:dyDescent="0.4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.15" x14ac:dyDescent="0.4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.15" thickBot="1" x14ac:dyDescent="0.4">
      <c r="A61" s="46"/>
      <c r="G61" s="50"/>
      <c r="H61" s="50"/>
    </row>
    <row r="62" spans="1:12" ht="13.15" x14ac:dyDescent="0.4">
      <c r="A62" s="9" t="s">
        <v>27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.15" thickBot="1" x14ac:dyDescent="0.4">
      <c r="A63" s="116" t="s">
        <v>122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.15" x14ac:dyDescent="0.4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.15" thickBot="1" x14ac:dyDescent="0.4">
      <c r="G65" s="50"/>
      <c r="H65" s="50"/>
      <c r="J65" s="46"/>
      <c r="K65" s="46"/>
    </row>
    <row r="66" spans="1:12" ht="13.15" x14ac:dyDescent="0.4">
      <c r="A66" s="9" t="s">
        <v>28</v>
      </c>
      <c r="B66" s="71"/>
      <c r="C66" s="71"/>
      <c r="D66" s="59" t="s">
        <v>41</v>
      </c>
      <c r="E66" s="59" t="s">
        <v>45</v>
      </c>
      <c r="F66" s="59" t="s">
        <v>46</v>
      </c>
      <c r="G66" s="98"/>
      <c r="H66" s="98"/>
      <c r="I66" s="35"/>
      <c r="J66" s="12"/>
      <c r="K66" s="12"/>
      <c r="L66" s="13" t="s">
        <v>0</v>
      </c>
    </row>
    <row r="67" spans="1:12" ht="13.15" x14ac:dyDescent="0.4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35">
      <c r="A68" s="19" t="s">
        <v>52</v>
      </c>
      <c r="B68" s="20" t="s">
        <v>2</v>
      </c>
      <c r="C68" s="20"/>
      <c r="D68" s="127">
        <f>D6</f>
        <v>-101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3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35">
      <c r="A70" s="19" t="s">
        <v>55</v>
      </c>
      <c r="B70" s="20" t="s">
        <v>39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3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3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.15" x14ac:dyDescent="0.4">
      <c r="A73" s="36" t="s">
        <v>9</v>
      </c>
      <c r="B73" s="20" t="s">
        <v>4</v>
      </c>
      <c r="C73" s="156">
        <f>C70+C72</f>
        <v>-105</v>
      </c>
      <c r="D73" s="118">
        <f>D68+D72</f>
        <v>-101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3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35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19" t="s">
        <v>29</v>
      </c>
      <c r="B76" s="20" t="s">
        <v>61</v>
      </c>
      <c r="C76" s="20"/>
      <c r="D76" s="119">
        <f>(10^12)*(10^-3)*($D4/15)*10^(D73/10)</f>
        <v>0.15886564694485583</v>
      </c>
      <c r="E76" s="119">
        <f>(10^12)*(10^-3)*($D4/15)*10^(($D73+E73)/10)</f>
        <v>0.31697863849222196</v>
      </c>
      <c r="F76" s="119">
        <f>(10^12)*(10^-3)*($D4/15)*10^(($D73+F73)/10)</f>
        <v>3.169786384922213E-3</v>
      </c>
      <c r="G76" s="82"/>
      <c r="H76" s="82"/>
      <c r="I76" s="82"/>
      <c r="J76" s="8"/>
      <c r="K76" s="8"/>
      <c r="L76" s="62"/>
    </row>
    <row r="77" spans="1:12" ht="13.15" x14ac:dyDescent="0.4">
      <c r="A77" s="32" t="s">
        <v>22</v>
      </c>
      <c r="B77" s="20" t="s">
        <v>4</v>
      </c>
      <c r="C77" s="20"/>
      <c r="D77" s="107"/>
      <c r="E77" s="120">
        <f>10*LOG10(E76/$D76)</f>
        <v>3.0000000000000027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.15" x14ac:dyDescent="0.4">
      <c r="A78" s="183" t="s">
        <v>97</v>
      </c>
      <c r="B78" s="20" t="s">
        <v>53</v>
      </c>
      <c r="C78" s="20"/>
      <c r="D78" s="107"/>
      <c r="E78" s="120">
        <f>$D73+E73+10*LOG($D4/15)</f>
        <v>-94.989700043360187</v>
      </c>
      <c r="F78" s="120">
        <f>$D73+F73+10*LOG($D4/15)</f>
        <v>-114.98970004336019</v>
      </c>
      <c r="G78" s="81"/>
      <c r="H78" s="81"/>
      <c r="I78" s="34"/>
      <c r="J78" s="8"/>
      <c r="K78" s="8"/>
      <c r="L78" s="22"/>
    </row>
    <row r="79" spans="1:12" ht="13.15" x14ac:dyDescent="0.4">
      <c r="A79" s="185" t="s">
        <v>42</v>
      </c>
      <c r="B79" s="20" t="s">
        <v>57</v>
      </c>
      <c r="C79" s="20"/>
      <c r="D79" s="138"/>
      <c r="E79" s="128">
        <f>10*LOG((D76+E76)*10^-9)+10*LOG(E8*12)</f>
        <v>-65.357837197539737</v>
      </c>
      <c r="F79" s="107"/>
      <c r="G79" s="21"/>
      <c r="H79" s="21"/>
      <c r="I79" s="24"/>
      <c r="J79" s="8"/>
      <c r="K79" s="8"/>
      <c r="L79" s="22"/>
    </row>
    <row r="80" spans="1:12" ht="13.15" x14ac:dyDescent="0.4">
      <c r="A80" s="185" t="s">
        <v>64</v>
      </c>
      <c r="B80" s="20" t="s">
        <v>57</v>
      </c>
      <c r="C80" s="20"/>
      <c r="D80" s="128"/>
      <c r="E80" s="128">
        <f>MIN($C10,($C13+$C11+($C9-E78)))</f>
        <v>-22.010299956639813</v>
      </c>
      <c r="F80" s="107"/>
      <c r="G80" s="21"/>
      <c r="H80" s="21"/>
      <c r="I80" s="24"/>
      <c r="J80" s="8"/>
      <c r="K80" s="8"/>
      <c r="L80" s="22"/>
    </row>
    <row r="81" spans="1:12" ht="13.15" thickBot="1" x14ac:dyDescent="0.4">
      <c r="A81" s="186" t="s">
        <v>104</v>
      </c>
      <c r="B81" s="101" t="s">
        <v>4</v>
      </c>
      <c r="C81" s="101"/>
      <c r="D81" s="121"/>
      <c r="E81" s="129">
        <f>E78-$C73</f>
        <v>10.010299956639813</v>
      </c>
      <c r="F81" s="129">
        <f>F78-$C73</f>
        <v>-9.9897000433601875</v>
      </c>
      <c r="G81" s="23"/>
      <c r="H81" s="23"/>
      <c r="I81" s="24"/>
      <c r="J81" s="8"/>
      <c r="K81" s="8"/>
      <c r="L81" s="22"/>
    </row>
    <row r="82" spans="1:12" s="70" customFormat="1" x14ac:dyDescent="0.35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4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.15" x14ac:dyDescent="0.4">
      <c r="A84" s="9" t="s">
        <v>30</v>
      </c>
      <c r="B84" s="11"/>
      <c r="C84" s="153"/>
      <c r="D84" s="104" t="s">
        <v>41</v>
      </c>
      <c r="E84" s="59" t="s">
        <v>45</v>
      </c>
      <c r="F84" s="59" t="s">
        <v>46</v>
      </c>
      <c r="G84" s="140"/>
      <c r="H84" s="140"/>
      <c r="I84" s="104"/>
      <c r="J84" s="111" t="s">
        <v>18</v>
      </c>
      <c r="K84" s="111" t="s">
        <v>94</v>
      </c>
      <c r="L84" s="59" t="s">
        <v>31</v>
      </c>
    </row>
    <row r="85" spans="1:12" ht="13.15" x14ac:dyDescent="0.4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35">
      <c r="A86" s="37" t="s">
        <v>105</v>
      </c>
      <c r="B86" s="38" t="s">
        <v>4</v>
      </c>
      <c r="C86" s="154"/>
      <c r="D86" s="51"/>
      <c r="E86" s="102">
        <f>E87-J87</f>
        <v>2.7000000000000028</v>
      </c>
      <c r="F86" s="51"/>
      <c r="G86" s="51"/>
      <c r="H86" s="51"/>
      <c r="I86" s="51"/>
      <c r="J86" s="113"/>
      <c r="K86" s="166">
        <v>-6</v>
      </c>
      <c r="L86" s="167" t="s">
        <v>86</v>
      </c>
    </row>
    <row r="87" spans="1:12" ht="13.15" x14ac:dyDescent="0.4">
      <c r="A87" s="40" t="s">
        <v>106</v>
      </c>
      <c r="B87" s="38" t="s">
        <v>4</v>
      </c>
      <c r="C87" s="154"/>
      <c r="D87" s="51"/>
      <c r="E87" s="51">
        <f>E77</f>
        <v>3.0000000000000027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35">
      <c r="A88" s="37" t="s">
        <v>107</v>
      </c>
      <c r="B88" s="38" t="s">
        <v>4</v>
      </c>
      <c r="C88" s="154"/>
      <c r="D88" s="51"/>
      <c r="E88" s="51">
        <f>E87+J87</f>
        <v>3.3000000000000025</v>
      </c>
      <c r="F88" s="51"/>
      <c r="G88" s="51"/>
      <c r="H88" s="51"/>
      <c r="I88" s="51"/>
      <c r="J88" s="113"/>
      <c r="K88" s="164"/>
      <c r="L88" s="22"/>
    </row>
    <row r="89" spans="1:12" ht="13.15" x14ac:dyDescent="0.4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35">
      <c r="A90" s="37" t="s">
        <v>108</v>
      </c>
      <c r="B90" s="103" t="s">
        <v>53</v>
      </c>
      <c r="C90" s="154"/>
      <c r="D90" s="52"/>
      <c r="E90" s="122">
        <f>E91-J91</f>
        <v>-96.51940589743802</v>
      </c>
      <c r="F90" s="51"/>
      <c r="G90" s="51"/>
      <c r="H90" s="51"/>
      <c r="I90" s="51"/>
      <c r="J90" s="124"/>
      <c r="K90" s="192">
        <v>-120.5</v>
      </c>
      <c r="L90" s="193" t="s">
        <v>114</v>
      </c>
    </row>
    <row r="91" spans="1:12" ht="13.15" x14ac:dyDescent="0.4">
      <c r="A91" s="40" t="s">
        <v>109</v>
      </c>
      <c r="B91" s="103" t="s">
        <v>53</v>
      </c>
      <c r="C91" s="154"/>
      <c r="D91" s="52"/>
      <c r="E91" s="123">
        <f>E78</f>
        <v>-94.989700043360187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35">
      <c r="A92" s="37" t="s">
        <v>110</v>
      </c>
      <c r="B92" s="103" t="s">
        <v>53</v>
      </c>
      <c r="C92" s="154"/>
      <c r="D92" s="52"/>
      <c r="E92" s="51">
        <f>E91+J91</f>
        <v>-93.459994189282355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3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35">
      <c r="A94" s="37" t="s">
        <v>115</v>
      </c>
      <c r="B94" s="103" t="s">
        <v>57</v>
      </c>
      <c r="C94" s="162"/>
      <c r="D94" s="52"/>
      <c r="E94" s="102">
        <f>E95-J95</f>
        <v>-66.871090896021443</v>
      </c>
      <c r="F94" s="51"/>
      <c r="G94" s="51"/>
      <c r="H94" s="51"/>
      <c r="I94" s="51"/>
      <c r="J94" s="124"/>
      <c r="K94" s="192">
        <f>-114.5+10*LOG(E8*12)</f>
        <v>-86.632485778544378</v>
      </c>
      <c r="L94" s="193" t="s">
        <v>113</v>
      </c>
    </row>
    <row r="95" spans="1:12" s="50" customFormat="1" ht="13.15" x14ac:dyDescent="0.4">
      <c r="A95" s="40" t="s">
        <v>116</v>
      </c>
      <c r="B95" s="103" t="s">
        <v>57</v>
      </c>
      <c r="C95" s="162"/>
      <c r="D95" s="52"/>
      <c r="E95" s="51">
        <f>E79</f>
        <v>-65.357837197539737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35">
      <c r="A96" s="37" t="s">
        <v>117</v>
      </c>
      <c r="B96" s="103" t="s">
        <v>57</v>
      </c>
      <c r="C96" s="162"/>
      <c r="D96" s="52"/>
      <c r="E96" s="102">
        <f>E95+J95</f>
        <v>-63.844583499058032</v>
      </c>
      <c r="F96" s="51"/>
      <c r="G96" s="51"/>
      <c r="H96" s="51"/>
      <c r="I96" s="51"/>
      <c r="J96" s="124"/>
      <c r="K96" s="166">
        <v>-50</v>
      </c>
      <c r="L96" s="167" t="s">
        <v>89</v>
      </c>
    </row>
    <row r="97" spans="1:12" s="50" customFormat="1" x14ac:dyDescent="0.3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35">
      <c r="A98" s="37" t="s">
        <v>75</v>
      </c>
      <c r="B98" s="38" t="s">
        <v>4</v>
      </c>
      <c r="C98" s="154"/>
      <c r="D98" s="51"/>
      <c r="E98" s="102">
        <f>E99-J99</f>
        <v>0.48059410256197665</v>
      </c>
      <c r="F98" s="51"/>
      <c r="G98" s="51"/>
      <c r="H98" s="51"/>
      <c r="I98" s="51"/>
      <c r="J98" s="124"/>
      <c r="K98" s="166">
        <v>0</v>
      </c>
      <c r="L98" s="167" t="s">
        <v>90</v>
      </c>
    </row>
    <row r="99" spans="1:12" s="50" customFormat="1" ht="13.15" x14ac:dyDescent="0.4">
      <c r="A99" s="40" t="s">
        <v>76</v>
      </c>
      <c r="B99" s="38" t="s">
        <v>4</v>
      </c>
      <c r="C99" s="154"/>
      <c r="D99" s="51"/>
      <c r="E99" s="51">
        <f>E81</f>
        <v>10.010299956639813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35">
      <c r="A100" s="37" t="s">
        <v>77</v>
      </c>
      <c r="B100" s="38" t="s">
        <v>4</v>
      </c>
      <c r="C100" s="154"/>
      <c r="D100" s="51"/>
      <c r="E100" s="123">
        <f>E99+J99</f>
        <v>19.540005810717648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3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35">
      <c r="A102" s="37" t="s">
        <v>80</v>
      </c>
      <c r="B102" s="38" t="s">
        <v>4</v>
      </c>
      <c r="C102" s="154"/>
      <c r="D102" s="51"/>
      <c r="E102" s="51"/>
      <c r="F102" s="123">
        <f>F103-J103</f>
        <v>-19.519405897438023</v>
      </c>
      <c r="G102" s="51"/>
      <c r="H102" s="51"/>
      <c r="I102" s="51"/>
      <c r="J102" s="124"/>
      <c r="K102" s="164"/>
      <c r="L102" s="62"/>
    </row>
    <row r="103" spans="1:12" s="50" customFormat="1" ht="13.15" x14ac:dyDescent="0.4">
      <c r="A103" s="40" t="s">
        <v>81</v>
      </c>
      <c r="B103" s="38" t="s">
        <v>4</v>
      </c>
      <c r="C103" s="154"/>
      <c r="D103" s="51"/>
      <c r="E103" s="51"/>
      <c r="F103" s="51">
        <f>F81</f>
        <v>-9.9897000433601875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35">
      <c r="A104" s="37" t="s">
        <v>82</v>
      </c>
      <c r="B104" s="38" t="s">
        <v>4</v>
      </c>
      <c r="C104" s="154"/>
      <c r="D104" s="51"/>
      <c r="E104" s="51"/>
      <c r="F104" s="102">
        <f>F103+J103</f>
        <v>-0.45999418928235158</v>
      </c>
      <c r="G104" s="51"/>
      <c r="H104" s="51"/>
      <c r="I104" s="51"/>
      <c r="J104" s="124"/>
      <c r="K104" s="166">
        <v>0</v>
      </c>
      <c r="L104" s="167" t="s">
        <v>91</v>
      </c>
    </row>
    <row r="105" spans="1:12" s="50" customFormat="1" x14ac:dyDescent="0.3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35">
      <c r="A106" s="37" t="s">
        <v>83</v>
      </c>
      <c r="B106" s="38" t="s">
        <v>57</v>
      </c>
      <c r="C106" s="154"/>
      <c r="D106" s="52"/>
      <c r="E106" s="102">
        <f>E107-J107</f>
        <v>-41.152728485202665</v>
      </c>
      <c r="F106" s="51"/>
      <c r="G106" s="51"/>
      <c r="H106" s="51"/>
      <c r="I106" s="51"/>
      <c r="J106" s="124"/>
      <c r="K106" s="124"/>
      <c r="L106" s="131" t="s">
        <v>92</v>
      </c>
    </row>
    <row r="107" spans="1:12" s="50" customFormat="1" ht="13.15" x14ac:dyDescent="0.4">
      <c r="A107" s="40" t="s">
        <v>84</v>
      </c>
      <c r="B107" s="38" t="s">
        <v>57</v>
      </c>
      <c r="C107" s="154"/>
      <c r="D107" s="52"/>
      <c r="E107" s="51">
        <f>E80</f>
        <v>-22.010299956639813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35">
      <c r="A108" s="37" t="s">
        <v>85</v>
      </c>
      <c r="B108" s="38" t="s">
        <v>57</v>
      </c>
      <c r="C108" s="154"/>
      <c r="D108" s="52"/>
      <c r="E108" s="102">
        <f>E107+J107</f>
        <v>-2.8678714280769597</v>
      </c>
      <c r="F108" s="51"/>
      <c r="G108" s="51"/>
      <c r="H108" s="51"/>
      <c r="I108" s="51"/>
      <c r="J108" s="124"/>
      <c r="K108" s="124"/>
      <c r="L108" s="131" t="s">
        <v>92</v>
      </c>
    </row>
    <row r="109" spans="1:12" x14ac:dyDescent="0.3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4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D26:G26"/>
    <mergeCell ref="H26:I26"/>
    <mergeCell ref="H35:I35"/>
  </mergeCells>
  <phoneticPr fontId="13" type="noConversion"/>
  <conditionalFormatting sqref="L110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98">
    <cfRule type="cellIs" dxfId="5" priority="6" stopIfTrue="1" operator="lessThan">
      <formula>K98</formula>
    </cfRule>
  </conditionalFormatting>
  <conditionalFormatting sqref="F104">
    <cfRule type="cellIs" dxfId="4" priority="5" stopIfTrue="1" operator="greaterThan">
      <formula>K104</formula>
    </cfRule>
  </conditionalFormatting>
  <conditionalFormatting sqref="E86">
    <cfRule type="cellIs" dxfId="3" priority="4" stopIfTrue="1" operator="lessThan">
      <formula>K86</formula>
    </cfRule>
  </conditionalFormatting>
  <conditionalFormatting sqref="E90">
    <cfRule type="cellIs" dxfId="2" priority="3" stopIfTrue="1" operator="lessThan">
      <formula>K90</formula>
    </cfRule>
  </conditionalFormatting>
  <conditionalFormatting sqref="E94">
    <cfRule type="cellIs" dxfId="1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6.3.2.2.3-1</vt:lpstr>
      <vt:lpstr>6.3.2.2.3-2</vt:lpstr>
      <vt:lpstr>16.3.2.2.6-2</vt:lpstr>
      <vt:lpstr>16.3.2.2.6-3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2024-02-15T12:33:19Z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MSIP_Label_9764cdcd-3664-4d05-9615-7cbf65a4f0a8_Enabled">
    <vt:lpwstr>true</vt:lpwstr>
  </property>
  <property fmtid="{D5CDD505-2E9C-101B-9397-08002B2CF9AE}" pid="9" name="MSIP_Label_9764cdcd-3664-4d05-9615-7cbf65a4f0a8_SetDate">
    <vt:lpwstr>2022-07-20T12:26:19Z</vt:lpwstr>
  </property>
  <property fmtid="{D5CDD505-2E9C-101B-9397-08002B2CF9AE}" pid="10" name="MSIP_Label_9764cdcd-3664-4d05-9615-7cbf65a4f0a8_Method">
    <vt:lpwstr>Privileged</vt:lpwstr>
  </property>
  <property fmtid="{D5CDD505-2E9C-101B-9397-08002B2CF9AE}" pid="11" name="MSIP_Label_9764cdcd-3664-4d05-9615-7cbf65a4f0a8_Name">
    <vt:lpwstr>UNRESTRICTED</vt:lpwstr>
  </property>
  <property fmtid="{D5CDD505-2E9C-101B-9397-08002B2CF9AE}" pid="12" name="MSIP_Label_9764cdcd-3664-4d05-9615-7cbf65a4f0a8_SiteId">
    <vt:lpwstr>74bddbd9-705c-456e-aabd-99beb719a2b2</vt:lpwstr>
  </property>
  <property fmtid="{D5CDD505-2E9C-101B-9397-08002B2CF9AE}" pid="13" name="MSIP_Label_9764cdcd-3664-4d05-9615-7cbf65a4f0a8_ActionId">
    <vt:lpwstr>82944158-e710-4cf4-9544-1b60239979b3</vt:lpwstr>
  </property>
  <property fmtid="{D5CDD505-2E9C-101B-9397-08002B2CF9AE}" pid="14" name="MSIP_Label_9764cdcd-3664-4d05-9615-7cbf65a4f0a8_ContentBits">
    <vt:lpwstr>0</vt:lpwstr>
  </property>
  <property fmtid="{D5CDD505-2E9C-101B-9397-08002B2CF9AE}" pid="15" name="_2015_ms_pID_725343">
    <vt:lpwstr>(3)JCiZMwubD1kqUYBeU2QtATO7+P9A6LBFD1M5YCCer8kLmoJUG9EEkbtdCO6xH+6BRchNALTi
WNq0arBx4wKllbin9sDwQ9mZgPZjuAAxSEmYWHD5On8LTkOjV3v7fce1I9z7PoM+XlDxaUDC
7+1lCKFR7T8lEG3ZslWjZa64a6TxzvyQSaf3i7YRM8soBmrdI9JD5ZnhLAtV+EyFn/TV82wm
xpEHixSumMOCBsgukR</vt:lpwstr>
  </property>
  <property fmtid="{D5CDD505-2E9C-101B-9397-08002B2CF9AE}" pid="16" name="_2015_ms_pID_7253431">
    <vt:lpwstr>OfF81FNhLjolb+jgPSW0rzHuSZUopiPQ4dWGeCaTmTlONyLNTCPf0v
DICjWU0aNtj+iNANHNaHKSwOIyhA8oH6is1PL3v7sl6aovMjy58fTnYR1Ww8qMoHi6qshFwf
vBjyKJfLq+RdfTxjjD6B/0ZE4v50TXpyI0nt/Z4cSbv1WN/EuCCGZp8XkKGtyvXMUf4x0cej
gb7lumzj9EydDISiC0FpROdDxRZOK6CwDTr6</vt:lpwstr>
  </property>
  <property fmtid="{D5CDD505-2E9C-101B-9397-08002B2CF9AE}" pid="17" name="_2015_ms_pID_7253432">
    <vt:lpwstr>JQ==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1707978487</vt:lpwstr>
  </property>
</Properties>
</file>